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conom\AppData\Local\Temp\Rar$DIa6132.34067\"/>
    </mc:Choice>
  </mc:AlternateContent>
  <bookViews>
    <workbookView xWindow="0" yWindow="0" windowWidth="20490" windowHeight="7155"/>
  </bookViews>
  <sheets>
    <sheet name="ведомственные 2019" sheetId="1" r:id="rId1"/>
  </sheets>
  <definedNames>
    <definedName name="_xlnm._FilterDatabase" localSheetId="0" hidden="1">'ведомственные 2019'!$A$9:$M$251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5" i="1" l="1"/>
  <c r="N218" i="1" l="1"/>
  <c r="N222" i="1"/>
  <c r="N224" i="1"/>
  <c r="N226" i="1"/>
  <c r="N231" i="1"/>
  <c r="N230" i="1" s="1"/>
  <c r="N242" i="1"/>
  <c r="N241" i="1" s="1"/>
  <c r="N240" i="1" s="1"/>
  <c r="N239" i="1" s="1"/>
  <c r="N247" i="1"/>
  <c r="N249" i="1"/>
  <c r="N217" i="1" l="1"/>
  <c r="N246" i="1"/>
  <c r="N245" i="1" s="1"/>
  <c r="N244" i="1" s="1"/>
  <c r="N205" i="1"/>
  <c r="N209" i="1"/>
  <c r="N212" i="1"/>
  <c r="N211" i="1" s="1"/>
  <c r="N202" i="1"/>
  <c r="N198" i="1"/>
  <c r="H198" i="1"/>
  <c r="N234" i="1"/>
  <c r="N237" i="1"/>
  <c r="N236" i="1" s="1"/>
  <c r="N189" i="1"/>
  <c r="N188" i="1" s="1"/>
  <c r="H189" i="1"/>
  <c r="H188" i="1" s="1"/>
  <c r="O190" i="1"/>
  <c r="O191" i="1"/>
  <c r="I191" i="1"/>
  <c r="N193" i="1"/>
  <c r="N181" i="1"/>
  <c r="N180" i="1" s="1"/>
  <c r="N175" i="1"/>
  <c r="N174" i="1" s="1"/>
  <c r="N178" i="1"/>
  <c r="N172" i="1"/>
  <c r="N171" i="1" s="1"/>
  <c r="N165" i="1"/>
  <c r="N164" i="1" s="1"/>
  <c r="N159" i="1"/>
  <c r="N158" i="1" s="1"/>
  <c r="N155" i="1"/>
  <c r="N162" i="1"/>
  <c r="N168" i="1"/>
  <c r="N167" i="1" s="1"/>
  <c r="N147" i="1"/>
  <c r="N146" i="1" s="1"/>
  <c r="N142" i="1"/>
  <c r="N141" i="1" s="1"/>
  <c r="N46" i="1"/>
  <c r="H46" i="1"/>
  <c r="N137" i="1"/>
  <c r="N136" i="1" s="1"/>
  <c r="N134" i="1"/>
  <c r="N133" i="1" s="1"/>
  <c r="N130" i="1"/>
  <c r="N129" i="1" s="1"/>
  <c r="N128" i="1" s="1"/>
  <c r="P250" i="1"/>
  <c r="P248" i="1"/>
  <c r="P243" i="1"/>
  <c r="P238" i="1"/>
  <c r="P235" i="1"/>
  <c r="P232" i="1"/>
  <c r="P229" i="1"/>
  <c r="P227" i="1"/>
  <c r="P225" i="1"/>
  <c r="P223" i="1"/>
  <c r="P221" i="1"/>
  <c r="P220" i="1"/>
  <c r="P219" i="1"/>
  <c r="P216" i="1"/>
  <c r="P213" i="1"/>
  <c r="P210" i="1"/>
  <c r="P208" i="1"/>
  <c r="P206" i="1"/>
  <c r="P203" i="1"/>
  <c r="P201" i="1"/>
  <c r="P200" i="1"/>
  <c r="P199" i="1"/>
  <c r="P194" i="1"/>
  <c r="P190" i="1"/>
  <c r="P182" i="1"/>
  <c r="P179" i="1"/>
  <c r="P176" i="1"/>
  <c r="P173" i="1"/>
  <c r="P169" i="1"/>
  <c r="P166" i="1"/>
  <c r="P163" i="1"/>
  <c r="P160" i="1"/>
  <c r="P157" i="1"/>
  <c r="P149" i="1"/>
  <c r="P148" i="1"/>
  <c r="P143" i="1"/>
  <c r="P138" i="1"/>
  <c r="P135" i="1"/>
  <c r="P131" i="1"/>
  <c r="P127" i="1"/>
  <c r="P126" i="1"/>
  <c r="P119" i="1"/>
  <c r="P116" i="1"/>
  <c r="P113" i="1"/>
  <c r="P112" i="1"/>
  <c r="N125" i="1"/>
  <c r="N124" i="1" s="1"/>
  <c r="H125" i="1"/>
  <c r="H124" i="1" s="1"/>
  <c r="H123" i="1" s="1"/>
  <c r="N118" i="1"/>
  <c r="N115" i="1"/>
  <c r="N111" i="1"/>
  <c r="N110" i="1" s="1"/>
  <c r="N107" i="1"/>
  <c r="N106" i="1" s="1"/>
  <c r="N99" i="1"/>
  <c r="N102" i="1"/>
  <c r="N101" i="1" s="1"/>
  <c r="N93" i="1"/>
  <c r="N96" i="1"/>
  <c r="N95" i="1" s="1"/>
  <c r="N87" i="1"/>
  <c r="N83" i="1"/>
  <c r="N82" i="1" s="1"/>
  <c r="N81" i="1" s="1"/>
  <c r="O83" i="1"/>
  <c r="O82" i="1" s="1"/>
  <c r="O81" i="1" s="1"/>
  <c r="O74" i="1"/>
  <c r="N74" i="1"/>
  <c r="O78" i="1"/>
  <c r="N78" i="1"/>
  <c r="N66" i="1"/>
  <c r="N65" i="1" s="1"/>
  <c r="N63" i="1"/>
  <c r="N55" i="1"/>
  <c r="N60" i="1"/>
  <c r="N53" i="1"/>
  <c r="N50" i="1"/>
  <c r="N41" i="1"/>
  <c r="N39" i="1"/>
  <c r="N38" i="1" s="1"/>
  <c r="N36" i="1"/>
  <c r="N23" i="1"/>
  <c r="N34" i="1"/>
  <c r="N19" i="1"/>
  <c r="H19" i="1"/>
  <c r="N14" i="1"/>
  <c r="P15" i="1"/>
  <c r="P109" i="1"/>
  <c r="P108" i="1"/>
  <c r="P103" i="1"/>
  <c r="P100" i="1"/>
  <c r="P97" i="1"/>
  <c r="P94" i="1"/>
  <c r="P88" i="1"/>
  <c r="P84" i="1"/>
  <c r="P79" i="1"/>
  <c r="P77" i="1"/>
  <c r="P76" i="1"/>
  <c r="P75" i="1"/>
  <c r="P67" i="1"/>
  <c r="P64" i="1"/>
  <c r="P61" i="1"/>
  <c r="P58" i="1"/>
  <c r="P57" i="1"/>
  <c r="P54" i="1"/>
  <c r="P52" i="1"/>
  <c r="P49" i="1"/>
  <c r="P48" i="1"/>
  <c r="P47" i="1"/>
  <c r="P43" i="1"/>
  <c r="P40" i="1"/>
  <c r="P37" i="1"/>
  <c r="P35" i="1"/>
  <c r="P28" i="1"/>
  <c r="P27" i="1"/>
  <c r="P26" i="1"/>
  <c r="P24" i="1"/>
  <c r="P22" i="1"/>
  <c r="P21" i="1"/>
  <c r="P20" i="1"/>
  <c r="P16" i="1"/>
  <c r="L249" i="1"/>
  <c r="J249" i="1"/>
  <c r="H249" i="1"/>
  <c r="P249" i="1" s="1"/>
  <c r="H247" i="1"/>
  <c r="L246" i="1"/>
  <c r="J246" i="1"/>
  <c r="L245" i="1"/>
  <c r="L244" i="1" s="1"/>
  <c r="J245" i="1"/>
  <c r="J244" i="1" s="1"/>
  <c r="L242" i="1"/>
  <c r="J242" i="1"/>
  <c r="H242" i="1"/>
  <c r="P242" i="1" s="1"/>
  <c r="L241" i="1"/>
  <c r="L240" i="1" s="1"/>
  <c r="L239" i="1" s="1"/>
  <c r="J241" i="1"/>
  <c r="H241" i="1"/>
  <c r="H240" i="1" s="1"/>
  <c r="H239" i="1" s="1"/>
  <c r="P239" i="1" s="1"/>
  <c r="J240" i="1"/>
  <c r="J239" i="1" s="1"/>
  <c r="L237" i="1"/>
  <c r="J237" i="1"/>
  <c r="H237" i="1"/>
  <c r="L236" i="1"/>
  <c r="J236" i="1"/>
  <c r="H236" i="1"/>
  <c r="L234" i="1"/>
  <c r="J234" i="1"/>
  <c r="H234" i="1"/>
  <c r="L233" i="1"/>
  <c r="J233" i="1"/>
  <c r="H233" i="1"/>
  <c r="H231" i="1"/>
  <c r="P231" i="1" s="1"/>
  <c r="L226" i="1"/>
  <c r="J226" i="1"/>
  <c r="H226" i="1"/>
  <c r="P226" i="1" s="1"/>
  <c r="L224" i="1"/>
  <c r="J224" i="1"/>
  <c r="H224" i="1"/>
  <c r="P224" i="1" s="1"/>
  <c r="L222" i="1"/>
  <c r="J222" i="1"/>
  <c r="H222" i="1"/>
  <c r="P222" i="1" s="1"/>
  <c r="L218" i="1"/>
  <c r="J218" i="1"/>
  <c r="H218" i="1"/>
  <c r="H215" i="1"/>
  <c r="P215" i="1" s="1"/>
  <c r="L212" i="1"/>
  <c r="L211" i="1" s="1"/>
  <c r="J212" i="1"/>
  <c r="H212" i="1"/>
  <c r="H211" i="1" s="1"/>
  <c r="J211" i="1"/>
  <c r="L209" i="1"/>
  <c r="J209" i="1"/>
  <c r="H209" i="1"/>
  <c r="L205" i="1"/>
  <c r="J205" i="1"/>
  <c r="H205" i="1"/>
  <c r="L202" i="1"/>
  <c r="J202" i="1"/>
  <c r="H202" i="1"/>
  <c r="L198" i="1"/>
  <c r="J198" i="1"/>
  <c r="H193" i="1"/>
  <c r="H192" i="1" s="1"/>
  <c r="I190" i="1"/>
  <c r="H184" i="1"/>
  <c r="H183" i="1" s="1"/>
  <c r="M183" i="1"/>
  <c r="L183" i="1"/>
  <c r="K183" i="1"/>
  <c r="J183" i="1"/>
  <c r="L181" i="1"/>
  <c r="L180" i="1" s="1"/>
  <c r="J181" i="1"/>
  <c r="J180" i="1" s="1"/>
  <c r="H181" i="1"/>
  <c r="H180" i="1" s="1"/>
  <c r="H178" i="1"/>
  <c r="H177" i="1" s="1"/>
  <c r="L175" i="1"/>
  <c r="L174" i="1" s="1"/>
  <c r="J175" i="1"/>
  <c r="J174" i="1" s="1"/>
  <c r="H175" i="1"/>
  <c r="L172" i="1"/>
  <c r="L171" i="1" s="1"/>
  <c r="J172" i="1"/>
  <c r="J171" i="1" s="1"/>
  <c r="H172" i="1"/>
  <c r="H171" i="1" s="1"/>
  <c r="L168" i="1"/>
  <c r="J168" i="1"/>
  <c r="H168" i="1"/>
  <c r="L167" i="1"/>
  <c r="J167" i="1"/>
  <c r="H167" i="1"/>
  <c r="L165" i="1"/>
  <c r="L164" i="1" s="1"/>
  <c r="J165" i="1"/>
  <c r="H165" i="1"/>
  <c r="H164" i="1" s="1"/>
  <c r="J164" i="1"/>
  <c r="H162" i="1"/>
  <c r="H161" i="1" s="1"/>
  <c r="L159" i="1"/>
  <c r="L158" i="1" s="1"/>
  <c r="J159" i="1"/>
  <c r="J158" i="1" s="1"/>
  <c r="H159" i="1"/>
  <c r="H158" i="1" s="1"/>
  <c r="L155" i="1"/>
  <c r="J155" i="1"/>
  <c r="H155" i="1"/>
  <c r="K154" i="1"/>
  <c r="K150" i="1" s="1"/>
  <c r="I153" i="1"/>
  <c r="H152" i="1"/>
  <c r="I152" i="1" s="1"/>
  <c r="L147" i="1"/>
  <c r="L146" i="1" s="1"/>
  <c r="J147" i="1"/>
  <c r="J146" i="1" s="1"/>
  <c r="H147" i="1"/>
  <c r="H146" i="1" s="1"/>
  <c r="L144" i="1"/>
  <c r="J144" i="1"/>
  <c r="H144" i="1"/>
  <c r="L142" i="1"/>
  <c r="L141" i="1" s="1"/>
  <c r="J142" i="1"/>
  <c r="J141" i="1" s="1"/>
  <c r="H142" i="1"/>
  <c r="H141" i="1" s="1"/>
  <c r="H137" i="1"/>
  <c r="H136" i="1" s="1"/>
  <c r="H134" i="1"/>
  <c r="H133" i="1" s="1"/>
  <c r="L130" i="1"/>
  <c r="L129" i="1" s="1"/>
  <c r="L128" i="1" s="1"/>
  <c r="J130" i="1"/>
  <c r="J129" i="1" s="1"/>
  <c r="J128" i="1" s="1"/>
  <c r="H130" i="1"/>
  <c r="L125" i="1"/>
  <c r="L124" i="1" s="1"/>
  <c r="L123" i="1" s="1"/>
  <c r="J125" i="1"/>
  <c r="J124" i="1" s="1"/>
  <c r="J123" i="1" s="1"/>
  <c r="H121" i="1"/>
  <c r="H120" i="1" s="1"/>
  <c r="H118" i="1"/>
  <c r="H117" i="1" s="1"/>
  <c r="L117" i="1"/>
  <c r="J117" i="1"/>
  <c r="L115" i="1"/>
  <c r="L114" i="1" s="1"/>
  <c r="J115" i="1"/>
  <c r="H115" i="1"/>
  <c r="L111" i="1"/>
  <c r="J111" i="1"/>
  <c r="H111" i="1"/>
  <c r="L110" i="1"/>
  <c r="J110" i="1"/>
  <c r="H110" i="1"/>
  <c r="L107" i="1"/>
  <c r="L106" i="1" s="1"/>
  <c r="J107" i="1"/>
  <c r="J106" i="1" s="1"/>
  <c r="H107" i="1"/>
  <c r="H106" i="1" s="1"/>
  <c r="H102" i="1"/>
  <c r="H101" i="1" s="1"/>
  <c r="H99" i="1"/>
  <c r="H98" i="1" s="1"/>
  <c r="L96" i="1"/>
  <c r="L95" i="1" s="1"/>
  <c r="J96" i="1"/>
  <c r="J95" i="1" s="1"/>
  <c r="H96" i="1"/>
  <c r="H95" i="1" s="1"/>
  <c r="L93" i="1"/>
  <c r="L92" i="1" s="1"/>
  <c r="J93" i="1"/>
  <c r="J92" i="1" s="1"/>
  <c r="H93" i="1"/>
  <c r="H92" i="1" s="1"/>
  <c r="H89" i="1"/>
  <c r="L87" i="1"/>
  <c r="L86" i="1" s="1"/>
  <c r="L85" i="1" s="1"/>
  <c r="J87" i="1"/>
  <c r="J86" i="1" s="1"/>
  <c r="J85" i="1" s="1"/>
  <c r="H87" i="1"/>
  <c r="H86" i="1" s="1"/>
  <c r="M84" i="1"/>
  <c r="K84" i="1"/>
  <c r="I84" i="1"/>
  <c r="L83" i="1"/>
  <c r="L82" i="1" s="1"/>
  <c r="J83" i="1"/>
  <c r="J82" i="1" s="1"/>
  <c r="J81" i="1" s="1"/>
  <c r="H83" i="1"/>
  <c r="I83" i="1" s="1"/>
  <c r="I79" i="1"/>
  <c r="L78" i="1"/>
  <c r="J78" i="1"/>
  <c r="H78" i="1"/>
  <c r="I78" i="1" s="1"/>
  <c r="I77" i="1"/>
  <c r="I76" i="1"/>
  <c r="I75" i="1"/>
  <c r="L74" i="1"/>
  <c r="L73" i="1" s="1"/>
  <c r="J74" i="1"/>
  <c r="H74" i="1"/>
  <c r="J73" i="1"/>
  <c r="J72" i="1" s="1"/>
  <c r="L69" i="1"/>
  <c r="J69" i="1"/>
  <c r="L66" i="1"/>
  <c r="L65" i="1" s="1"/>
  <c r="J66" i="1"/>
  <c r="J65" i="1" s="1"/>
  <c r="H66" i="1"/>
  <c r="H63" i="1"/>
  <c r="H62" i="1" s="1"/>
  <c r="H60" i="1"/>
  <c r="H59" i="1" s="1"/>
  <c r="L55" i="1"/>
  <c r="J55" i="1"/>
  <c r="H55" i="1"/>
  <c r="L53" i="1"/>
  <c r="J53" i="1"/>
  <c r="H53" i="1"/>
  <c r="L50" i="1"/>
  <c r="J50" i="1"/>
  <c r="H50" i="1"/>
  <c r="L46" i="1"/>
  <c r="J46" i="1"/>
  <c r="L42" i="1"/>
  <c r="L41" i="1" s="1"/>
  <c r="J42" i="1"/>
  <c r="J41" i="1" s="1"/>
  <c r="H42" i="1"/>
  <c r="P42" i="1" s="1"/>
  <c r="L39" i="1"/>
  <c r="L38" i="1" s="1"/>
  <c r="J39" i="1"/>
  <c r="J38" i="1" s="1"/>
  <c r="H39" i="1"/>
  <c r="H38" i="1" s="1"/>
  <c r="H36" i="1"/>
  <c r="L34" i="1"/>
  <c r="J34" i="1"/>
  <c r="H34" i="1"/>
  <c r="L30" i="1"/>
  <c r="J30" i="1"/>
  <c r="H30" i="1"/>
  <c r="L25" i="1"/>
  <c r="J25" i="1"/>
  <c r="H25" i="1"/>
  <c r="L23" i="1"/>
  <c r="J23" i="1"/>
  <c r="H23" i="1"/>
  <c r="L19" i="1"/>
  <c r="J19" i="1"/>
  <c r="L14" i="1"/>
  <c r="L13" i="1" s="1"/>
  <c r="L12" i="1" s="1"/>
  <c r="J14" i="1"/>
  <c r="H14" i="1"/>
  <c r="H13" i="1" s="1"/>
  <c r="H12" i="1" s="1"/>
  <c r="J13" i="1"/>
  <c r="J12" i="1" s="1"/>
  <c r="P66" i="1" l="1"/>
  <c r="H187" i="1"/>
  <c r="O189" i="1"/>
  <c r="O188" i="1" s="1"/>
  <c r="O187" i="1" s="1"/>
  <c r="P198" i="1"/>
  <c r="P38" i="1"/>
  <c r="P63" i="1"/>
  <c r="P211" i="1"/>
  <c r="P23" i="1"/>
  <c r="H41" i="1"/>
  <c r="P41" i="1" s="1"/>
  <c r="H65" i="1"/>
  <c r="P65" i="1" s="1"/>
  <c r="H105" i="1"/>
  <c r="L105" i="1"/>
  <c r="L104" i="1" s="1"/>
  <c r="P141" i="1"/>
  <c r="H154" i="1"/>
  <c r="P168" i="1"/>
  <c r="H214" i="1"/>
  <c r="P214" i="1" s="1"/>
  <c r="H230" i="1"/>
  <c r="P230" i="1" s="1"/>
  <c r="P95" i="1"/>
  <c r="J114" i="1"/>
  <c r="P146" i="1"/>
  <c r="P164" i="1"/>
  <c r="P205" i="1"/>
  <c r="P39" i="1"/>
  <c r="P118" i="1"/>
  <c r="P155" i="1"/>
  <c r="P236" i="1"/>
  <c r="H91" i="1"/>
  <c r="J18" i="1"/>
  <c r="H114" i="1"/>
  <c r="H217" i="1"/>
  <c r="P217" i="1" s="1"/>
  <c r="P55" i="1"/>
  <c r="N73" i="1"/>
  <c r="N72" i="1" s="1"/>
  <c r="N71" i="1" s="1"/>
  <c r="P93" i="1"/>
  <c r="P106" i="1"/>
  <c r="N105" i="1"/>
  <c r="P105" i="1" s="1"/>
  <c r="P165" i="1"/>
  <c r="P136" i="1"/>
  <c r="N45" i="1"/>
  <c r="P158" i="1"/>
  <c r="J29" i="1"/>
  <c r="H29" i="1"/>
  <c r="P53" i="1"/>
  <c r="H85" i="1"/>
  <c r="J105" i="1"/>
  <c r="H140" i="1"/>
  <c r="J154" i="1"/>
  <c r="J150" i="1" s="1"/>
  <c r="J204" i="1"/>
  <c r="H204" i="1"/>
  <c r="L217" i="1"/>
  <c r="P74" i="1"/>
  <c r="P96" i="1"/>
  <c r="P107" i="1"/>
  <c r="P19" i="1"/>
  <c r="P36" i="1"/>
  <c r="P60" i="1"/>
  <c r="N62" i="1"/>
  <c r="P62" i="1" s="1"/>
  <c r="O73" i="1"/>
  <c r="O72" i="1" s="1"/>
  <c r="O71" i="1" s="1"/>
  <c r="O251" i="1" s="1"/>
  <c r="P102" i="1"/>
  <c r="P115" i="1"/>
  <c r="N117" i="1"/>
  <c r="N114" i="1" s="1"/>
  <c r="P137" i="1"/>
  <c r="P172" i="1"/>
  <c r="P212" i="1"/>
  <c r="P237" i="1"/>
  <c r="H45" i="1"/>
  <c r="P162" i="1"/>
  <c r="P180" i="1"/>
  <c r="H197" i="1"/>
  <c r="P202" i="1"/>
  <c r="N197" i="1"/>
  <c r="M82" i="1"/>
  <c r="L81" i="1"/>
  <c r="M81" i="1" s="1"/>
  <c r="H132" i="1"/>
  <c r="P133" i="1"/>
  <c r="P124" i="1"/>
  <c r="N123" i="1"/>
  <c r="P123" i="1" s="1"/>
  <c r="P171" i="1"/>
  <c r="H129" i="1"/>
  <c r="P130" i="1"/>
  <c r="J170" i="1"/>
  <c r="P50" i="1"/>
  <c r="P87" i="1"/>
  <c r="N140" i="1"/>
  <c r="L29" i="1"/>
  <c r="J197" i="1"/>
  <c r="J217" i="1"/>
  <c r="P78" i="1"/>
  <c r="P101" i="1"/>
  <c r="N13" i="1"/>
  <c r="P14" i="1"/>
  <c r="N29" i="1"/>
  <c r="P29" i="1" s="1"/>
  <c r="N18" i="1"/>
  <c r="N86" i="1"/>
  <c r="N98" i="1"/>
  <c r="P98" i="1" s="1"/>
  <c r="P99" i="1"/>
  <c r="P111" i="1"/>
  <c r="P218" i="1"/>
  <c r="N132" i="1"/>
  <c r="P46" i="1"/>
  <c r="P167" i="1"/>
  <c r="P234" i="1"/>
  <c r="N233" i="1"/>
  <c r="P233" i="1" s="1"/>
  <c r="J45" i="1"/>
  <c r="J44" i="1" s="1"/>
  <c r="J91" i="1"/>
  <c r="J80" i="1" s="1"/>
  <c r="P140" i="1"/>
  <c r="P34" i="1"/>
  <c r="N92" i="1"/>
  <c r="P92" i="1" s="1"/>
  <c r="P110" i="1"/>
  <c r="P125" i="1"/>
  <c r="P240" i="1"/>
  <c r="N177" i="1"/>
  <c r="P177" i="1" s="1"/>
  <c r="P178" i="1"/>
  <c r="P209" i="1"/>
  <c r="L45" i="1"/>
  <c r="L44" i="1" s="1"/>
  <c r="H73" i="1"/>
  <c r="H72" i="1" s="1"/>
  <c r="P175" i="1"/>
  <c r="H174" i="1"/>
  <c r="P174" i="1" s="1"/>
  <c r="L204" i="1"/>
  <c r="H246" i="1"/>
  <c r="P247" i="1"/>
  <c r="H18" i="1"/>
  <c r="H17" i="1" s="1"/>
  <c r="N59" i="1"/>
  <c r="P59" i="1" s="1"/>
  <c r="P142" i="1"/>
  <c r="P181" i="1"/>
  <c r="P241" i="1"/>
  <c r="P147" i="1"/>
  <c r="N161" i="1"/>
  <c r="P161" i="1" s="1"/>
  <c r="N154" i="1"/>
  <c r="P193" i="1"/>
  <c r="N192" i="1"/>
  <c r="P192" i="1" s="1"/>
  <c r="N204" i="1"/>
  <c r="L18" i="1"/>
  <c r="L17" i="1" s="1"/>
  <c r="L91" i="1"/>
  <c r="L197" i="1"/>
  <c r="P83" i="1"/>
  <c r="P134" i="1"/>
  <c r="P159" i="1"/>
  <c r="P188" i="1"/>
  <c r="L154" i="1"/>
  <c r="L150" i="1" s="1"/>
  <c r="P189" i="1"/>
  <c r="J140" i="1"/>
  <c r="L140" i="1"/>
  <c r="P25" i="1"/>
  <c r="L170" i="1"/>
  <c r="L72" i="1"/>
  <c r="M73" i="1"/>
  <c r="J71" i="1"/>
  <c r="K71" i="1" s="1"/>
  <c r="K72" i="1"/>
  <c r="K81" i="1"/>
  <c r="I188" i="1"/>
  <c r="I187" i="1" s="1"/>
  <c r="I186" i="1" s="1"/>
  <c r="K82" i="1"/>
  <c r="K73" i="1"/>
  <c r="I74" i="1"/>
  <c r="H82" i="1"/>
  <c r="P82" i="1" s="1"/>
  <c r="H151" i="1"/>
  <c r="I189" i="1"/>
  <c r="H150" i="1" l="1"/>
  <c r="P72" i="1"/>
  <c r="J139" i="1"/>
  <c r="P73" i="1"/>
  <c r="H44" i="1"/>
  <c r="H11" i="1" s="1"/>
  <c r="P132" i="1"/>
  <c r="L80" i="1"/>
  <c r="H196" i="1"/>
  <c r="H195" i="1" s="1"/>
  <c r="J104" i="1"/>
  <c r="L11" i="1"/>
  <c r="J196" i="1"/>
  <c r="J195" i="1" s="1"/>
  <c r="N44" i="1"/>
  <c r="J17" i="1"/>
  <c r="K251" i="1"/>
  <c r="J11" i="1"/>
  <c r="N170" i="1"/>
  <c r="P117" i="1"/>
  <c r="L139" i="1"/>
  <c r="L196" i="1"/>
  <c r="L195" i="1" s="1"/>
  <c r="P204" i="1"/>
  <c r="H170" i="1"/>
  <c r="H139" i="1" s="1"/>
  <c r="N17" i="1"/>
  <c r="N187" i="1"/>
  <c r="N186" i="1" s="1"/>
  <c r="N196" i="1"/>
  <c r="N195" i="1" s="1"/>
  <c r="P197" i="1"/>
  <c r="P114" i="1"/>
  <c r="N104" i="1"/>
  <c r="N85" i="1"/>
  <c r="P86" i="1"/>
  <c r="N12" i="1"/>
  <c r="P12" i="1" s="1"/>
  <c r="P13" i="1"/>
  <c r="H245" i="1"/>
  <c r="P246" i="1"/>
  <c r="P45" i="1"/>
  <c r="H128" i="1"/>
  <c r="H104" i="1" s="1"/>
  <c r="P129" i="1"/>
  <c r="P18" i="1"/>
  <c r="P196" i="1"/>
  <c r="I73" i="1"/>
  <c r="N150" i="1"/>
  <c r="P154" i="1"/>
  <c r="N91" i="1"/>
  <c r="P91" i="1" s="1"/>
  <c r="H186" i="1"/>
  <c r="P17" i="1"/>
  <c r="I151" i="1"/>
  <c r="H71" i="1"/>
  <c r="I72" i="1"/>
  <c r="I82" i="1"/>
  <c r="H81" i="1"/>
  <c r="L71" i="1"/>
  <c r="M71" i="1" s="1"/>
  <c r="M251" i="1" s="1"/>
  <c r="M72" i="1"/>
  <c r="P150" i="1" l="1"/>
  <c r="P44" i="1"/>
  <c r="J251" i="1"/>
  <c r="P187" i="1"/>
  <c r="N80" i="1"/>
  <c r="P170" i="1"/>
  <c r="N11" i="1"/>
  <c r="P11" i="1" s="1"/>
  <c r="P195" i="1"/>
  <c r="H80" i="1"/>
  <c r="P81" i="1"/>
  <c r="P128" i="1"/>
  <c r="P104" i="1"/>
  <c r="H244" i="1"/>
  <c r="P244" i="1" s="1"/>
  <c r="P245" i="1"/>
  <c r="I71" i="1"/>
  <c r="P71" i="1"/>
  <c r="N139" i="1"/>
  <c r="P139" i="1" s="1"/>
  <c r="P85" i="1"/>
  <c r="P80" i="1"/>
  <c r="P186" i="1"/>
  <c r="L251" i="1"/>
  <c r="I81" i="1"/>
  <c r="H251" i="1" l="1"/>
  <c r="N251" i="1"/>
  <c r="I251" i="1"/>
  <c r="P251" i="1" l="1"/>
</calcChain>
</file>

<file path=xl/sharedStrings.xml><?xml version="1.0" encoding="utf-8"?>
<sst xmlns="http://schemas.openxmlformats.org/spreadsheetml/2006/main" count="788" uniqueCount="182">
  <si>
    <t xml:space="preserve">                 к решению Совета депутатов</t>
  </si>
  <si>
    <t>городского поселения Игрим</t>
  </si>
  <si>
    <t>Ведомственная структура расходов бюджета городского поселения Игрим на 2019  год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</si>
  <si>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</si>
  <si>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</si>
  <si>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</si>
  <si>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</si>
  <si>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</si>
  <si>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</si>
  <si>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</si>
  <si>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</si>
  <si>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</si>
  <si>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2019 год</t>
  </si>
  <si>
    <t>2020 год</t>
  </si>
  <si>
    <t>2021 год</t>
  </si>
  <si>
    <t>Администрация городского поселения Игрим</t>
  </si>
  <si>
    <t>00</t>
  </si>
  <si>
    <t>0000000000</t>
  </si>
  <si>
    <t xml:space="preserve"> -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</si>
  <si>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</si>
  <si>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</si>
  <si>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</si>
  <si>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</si>
  <si>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6410102030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</si>
  <si>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</si>
  <si>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</si>
  <si>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</si>
  <si>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</si>
  <si>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</si>
  <si>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</si>
  <si>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6420102040</t>
  </si>
  <si>
    <t>Иные выплаты персоналу государственных (муниципальных) органов, за исключением фонда оплаты труда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</si>
  <si>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</si>
  <si>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</si>
  <si>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</si>
  <si>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Уплата налогов, сборов и иных платежей</t>
  </si>
  <si>
    <t>Уплата налога н имущество организаций и земельного налога</t>
  </si>
  <si>
    <t>Уплата прочих налогов, сборов</t>
  </si>
  <si>
    <t>Уплата иных платежей</t>
  </si>
  <si>
    <t xml:space="preserve"> Прочие мероприятия органов муниципальной власти</t>
  </si>
  <si>
    <t>6420102400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</si>
  <si>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</si>
  <si>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</si>
  <si>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Обеспечение деятельности финансовых, налоговых и таможенных органов и органов (финансово-бюджетного) надзора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</si>
  <si>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</si>
  <si>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5000489020</t>
  </si>
  <si>
    <t xml:space="preserve">Иные межбюджетные трансферты </t>
  </si>
  <si>
    <t>Резервные фонды</t>
  </si>
  <si>
    <t>Управление Резервным фондом</t>
  </si>
  <si>
    <t>6710122020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</si>
  <si>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</si>
  <si>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</si>
  <si>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</si>
  <si>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</si>
  <si>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>6420100590</t>
  </si>
  <si>
    <t>Расходы на выплаты персоналу казенных учреждений</t>
  </si>
  <si>
    <t>Фонд оплаты труда 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</si>
  <si>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</si>
  <si>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</si>
  <si>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Закупка товаров, работ, услуг в целях капитального ремонта государственного(муницципального) имущества.</t>
  </si>
  <si>
    <t>Иные межбюджетные трансферты на финансирование наказов избирателей депутатам Думы ХМАО-Югры</t>
  </si>
  <si>
    <t>6420185160</t>
  </si>
  <si>
    <t>6500189020</t>
  </si>
  <si>
    <t>Межбюджетные трансферты</t>
  </si>
  <si>
    <t>Реализация мероприятий (в случае если не предусмотрено по обособленным направлениям расходов)</t>
  </si>
  <si>
    <t>6500199990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</si>
  <si>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</si>
  <si>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Условно утверждаемые расходы</t>
  </si>
  <si>
    <t>5000122030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</si>
  <si>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</si>
  <si>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</si>
  <si>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</si>
  <si>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5000151180</t>
  </si>
  <si>
    <t xml:space="preserve">Фонд оплаты труда государственных (муниципальных) органов 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</si>
  <si>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</si>
  <si>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</si>
  <si>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</si>
  <si>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66101D9300</t>
  </si>
  <si>
    <t>Защита населения и территории от чрезвычайных ситуаций природного и техногенного характера, гражданская оборона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</si>
  <si>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</si>
  <si>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6710220030</t>
  </si>
  <si>
    <t>6710199990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</si>
  <si>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</si>
  <si>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</si>
  <si>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Субсидии  для создания условий для деятельности народных дружин</t>
  </si>
  <si>
    <t>6610282300</t>
  </si>
  <si>
    <t>Расходы местного бюджета на софинансирование субсидии  для создания условий для деятельности народных дружин</t>
  </si>
  <si>
    <t>66102S2300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</si>
  <si>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</si>
  <si>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</si>
  <si>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66103S2290</t>
  </si>
  <si>
    <t>НАЦИОНАЛЬНАЯ ЭКОНОМИКА</t>
  </si>
  <si>
    <t>04</t>
  </si>
  <si>
    <t>Общеэкономические вопросы</t>
  </si>
  <si>
    <t>01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</si>
  <si>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</si>
  <si>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6810185060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</si>
  <si>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</si>
  <si>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68101S5060</t>
  </si>
  <si>
    <t>Транспорт</t>
  </si>
  <si>
    <t>08</t>
  </si>
  <si>
    <t>Предоставление субсидий организациям</t>
  </si>
  <si>
    <t>6910161100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</si>
  <si>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</si>
  <si>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6910189020</t>
  </si>
  <si>
    <t>Иные межбюджетные трансферты</t>
  </si>
  <si>
    <t>6910199990</t>
  </si>
  <si>
    <t>Дорожное хозяйство (дорожные фонды)</t>
  </si>
  <si>
    <t>09</t>
  </si>
  <si>
    <t>6920299990</t>
  </si>
  <si>
    <t>Связь и информатика</t>
  </si>
  <si>
    <t>10</t>
  </si>
  <si>
    <t>Услуги в области информационных технологий</t>
  </si>
  <si>
    <t>7010120070</t>
  </si>
  <si>
    <t>Другие вопросы в области национальной экономики</t>
  </si>
  <si>
    <t>12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</si>
  <si>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</si>
  <si>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</si>
  <si>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</si>
  <si>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</si>
  <si>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ЖИЛИЩНО-КОММУНАЛЬНОЕ ХОЗЯЙСТВО</t>
  </si>
  <si>
    <t>05</t>
  </si>
  <si>
    <t>Жилищное хозяйство</t>
  </si>
  <si>
    <t>7100199990</t>
  </si>
  <si>
    <t>Субсидии неккомерческой организации Югорский фонд капитального ремонта многоквартирных домов</t>
  </si>
  <si>
    <t>7210161100</t>
  </si>
  <si>
    <t>Субсидии некоммерческим организациям (за исключением
государственных (муниципальных) учреждений)</t>
  </si>
  <si>
    <t>7210199990</t>
  </si>
  <si>
    <t>Коммунальное хозяйство</t>
  </si>
  <si>
    <t>02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</si>
  <si>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</si>
  <si>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</si>
  <si>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7220199990</t>
  </si>
  <si>
    <t>Иные бюджетные ассигнования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</si>
  <si>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</si>
  <si>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7220189020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</si>
  <si>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</si>
  <si>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</si>
  <si>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</si>
  <si>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</si>
  <si>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Благоустройство</t>
  </si>
  <si>
    <t>03</t>
  </si>
  <si>
    <t>2200199990</t>
  </si>
  <si>
    <t>2200299990</t>
  </si>
  <si>
    <t>2200285160</t>
  </si>
  <si>
    <t>2200399990</t>
  </si>
  <si>
    <t>Реализация программ формирования современной городской среды</t>
  </si>
  <si>
    <t>291F255550</t>
  </si>
  <si>
    <t>Охрана окружающей среды</t>
  </si>
  <si>
    <t>06</t>
  </si>
  <si>
    <t>Другие вопросы в области охраны окружающей среды</t>
  </si>
  <si>
    <t>КУЛЬТУРА, КИНЕМАТОГРАФИЯ</t>
  </si>
  <si>
    <t>Культура</t>
  </si>
  <si>
    <t>Расходы на обеспечение деятельности (оказание услуг)муниципальных учреждений</t>
  </si>
  <si>
    <t>7310100590</t>
  </si>
  <si>
    <t>7310200590</t>
  </si>
  <si>
    <t>Субсидии на развитие сферы культуры в муниципальных образованиях Ханты-Мансийского автономного округа - Югры</t>
  </si>
  <si>
    <t>7310182520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</si>
  <si>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</si>
  <si>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73101S2520</t>
  </si>
  <si>
    <t>7320100590</t>
  </si>
  <si>
    <t>7320185160</t>
  </si>
  <si>
    <t>6620199990</t>
  </si>
  <si>
    <t>6630199990</t>
  </si>
  <si>
    <t>СОЦИАЛЬНАЯ ПОЛИТИКА</t>
  </si>
  <si>
    <t>Пенсионное обеспечение</t>
  </si>
  <si>
    <t>Прочие мероприятия органов муниципальной власти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</si>
  <si>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</si>
  <si>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</si>
  <si>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</si>
  <si>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</si>
  <si>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</si>
  <si>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7410199990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</si>
  <si>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</si>
  <si>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ИТОГО РАСХОДОВ</t>
  </si>
  <si>
    <t>Исполнено</t>
  </si>
  <si>
    <t>в .т.ч. за счет субвенций</t>
  </si>
  <si>
    <t>% исполнения</t>
  </si>
  <si>
    <t>Оплата труда</t>
  </si>
  <si>
    <t>начисление на оплату труда</t>
  </si>
  <si>
    <t>Приложение №3</t>
  </si>
  <si>
    <t>от _____________2020г. 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</si>
</sst>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р_._-;\-* #,##0.00_р_._-;_-* &quot;-&quot;??_р_._-;_-@_-"/>
    <numFmt numFmtId="165" formatCode="0000"/>
    <numFmt numFmtId="166" formatCode="00;;"/>
    <numFmt numFmtId="167" formatCode="000;;"/>
    <numFmt numFmtId="168" formatCode="#,##0.0;[Red]\-#,##0.0;0.0"/>
    <numFmt numFmtId="169" formatCode="0000000"/>
    <numFmt numFmtId="170" formatCode="000"/>
    <numFmt numFmtId="171" formatCode="#,##0.0_ ;[Red]\-#,##0.0\ "/>
    <numFmt numFmtId="172" formatCode="?"/>
    <numFmt numFmtId="173" formatCode="0.0"/>
    <numFmt numFmtId="174" formatCode="_-* #,##0.0_р_._-;\-* #,##0.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95">
    <xf numFmtId="0" fontId="0" fillId="0" borderId="0" xfId="0"/>
    <xf numFmtId="0" fontId="3" fillId="0" borderId="0" xfId="2" applyFont="1" applyFill="1"/>
    <xf numFmtId="0" fontId="3" fillId="0" borderId="0" xfId="2" applyFont="1" applyFill="1" applyAlignment="1">
      <alignment horizontal="center" vertical="center"/>
    </xf>
    <xf numFmtId="49" fontId="3" fillId="0" borderId="0" xfId="2" applyNumberFormat="1" applyFont="1" applyFill="1"/>
    <xf numFmtId="0" fontId="4" fillId="0" borderId="0" xfId="0" applyFont="1" applyFill="1" applyAlignment="1">
      <alignment horizontal="right"/>
    </xf>
    <xf numFmtId="0" fontId="4" fillId="0" borderId="0" xfId="2" applyFont="1" applyFill="1" applyAlignment="1">
      <alignment horizontal="right"/>
    </xf>
    <xf numFmtId="0" fontId="4" fillId="0" borderId="0" xfId="0" applyFont="1" applyFill="1" applyAlignment="1">
      <alignment wrapText="1"/>
    </xf>
    <xf numFmtId="0" fontId="3" fillId="0" borderId="0" xfId="2" applyNumberFormat="1" applyFont="1" applyFill="1" applyAlignment="1" applyProtection="1">
      <protection hidden="1"/>
    </xf>
    <xf numFmtId="0" fontId="3" fillId="0" borderId="0" xfId="2" applyNumberFormat="1" applyFont="1" applyFill="1" applyAlignment="1" applyProtection="1">
      <alignment horizontal="center" vertical="center"/>
      <protection hidden="1"/>
    </xf>
    <xf numFmtId="0" fontId="3" fillId="0" borderId="0" xfId="2" applyFont="1" applyFill="1" applyBorder="1" applyAlignment="1" applyProtection="1">
      <alignment horizontal="center" vertical="center"/>
      <protection hidden="1"/>
    </xf>
    <xf numFmtId="0" fontId="3" fillId="0" borderId="0" xfId="2" applyNumberFormat="1" applyFont="1" applyFill="1" applyBorder="1" applyAlignment="1" applyProtection="1">
      <alignment horizontal="center" vertical="center"/>
      <protection hidden="1"/>
    </xf>
    <xf numFmtId="49" fontId="3" fillId="0" borderId="0" xfId="2" applyNumberFormat="1" applyFont="1" applyFill="1" applyBorder="1" applyAlignment="1" applyProtection="1">
      <protection hidden="1"/>
    </xf>
    <xf numFmtId="0" fontId="3" fillId="0" borderId="0" xfId="2" applyNumberFormat="1" applyFont="1" applyFill="1" applyBorder="1" applyAlignment="1" applyProtection="1">
      <protection hidden="1"/>
    </xf>
    <xf numFmtId="0" fontId="3" fillId="0" borderId="0" xfId="2" applyNumberFormat="1" applyFont="1" applyFill="1" applyBorder="1" applyAlignment="1" applyProtection="1">
      <alignment horizontal="center" wrapText="1"/>
      <protection hidden="1"/>
    </xf>
    <xf numFmtId="0" fontId="3" fillId="0" borderId="0" xfId="2" applyNumberFormat="1" applyFont="1" applyFill="1" applyAlignment="1" applyProtection="1">
      <alignment vertical="center"/>
      <protection hidden="1"/>
    </xf>
    <xf numFmtId="49" fontId="3" fillId="0" borderId="1" xfId="2" applyNumberFormat="1" applyFont="1" applyFill="1" applyBorder="1" applyAlignment="1" applyProtection="1">
      <alignment horizontal="center" vertical="center"/>
      <protection hidden="1"/>
    </xf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2" applyFont="1" applyFill="1" applyAlignment="1">
      <alignment vertical="center"/>
    </xf>
    <xf numFmtId="0" fontId="3" fillId="0" borderId="1" xfId="2" applyFont="1" applyFill="1" applyBorder="1"/>
    <xf numFmtId="1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2" applyNumberFormat="1" applyFont="1" applyFill="1" applyBorder="1" applyAlignment="1" applyProtection="1">
      <alignment horizontal="center" vertical="center"/>
      <protection hidden="1"/>
    </xf>
    <xf numFmtId="167" fontId="3" fillId="0" borderId="1" xfId="2" applyNumberFormat="1" applyFont="1" applyFill="1" applyBorder="1" applyAlignment="1" applyProtection="1">
      <alignment horizontal="center" vertical="center"/>
      <protection hidden="1"/>
    </xf>
    <xf numFmtId="168" fontId="3" fillId="0" borderId="1" xfId="2" applyNumberFormat="1" applyFont="1" applyFill="1" applyBorder="1" applyAlignment="1" applyProtection="1">
      <alignment horizontal="right" vertical="center"/>
      <protection hidden="1"/>
    </xf>
    <xf numFmtId="170" fontId="3" fillId="0" borderId="1" xfId="2" applyNumberFormat="1" applyFont="1" applyFill="1" applyBorder="1" applyAlignment="1" applyProtection="1">
      <alignment vertical="center" wrapText="1"/>
      <protection hidden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0" xfId="2" applyNumberFormat="1" applyFont="1" applyFill="1" applyBorder="1" applyAlignment="1" applyProtection="1">
      <alignment vertical="center"/>
      <protection hidden="1"/>
    </xf>
    <xf numFmtId="171" fontId="3" fillId="0" borderId="1" xfId="2" applyNumberFormat="1" applyFont="1" applyFill="1" applyBorder="1" applyAlignment="1" applyProtection="1">
      <protection hidden="1"/>
    </xf>
    <xf numFmtId="0" fontId="3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2" applyFont="1" applyFill="1" applyBorder="1"/>
    <xf numFmtId="168" fontId="3" fillId="0" borderId="3" xfId="2" applyNumberFormat="1" applyFont="1" applyFill="1" applyBorder="1" applyAlignment="1" applyProtection="1">
      <alignment horizontal="right" vertical="center"/>
      <protection hidden="1"/>
    </xf>
    <xf numFmtId="171" fontId="3" fillId="0" borderId="3" xfId="2" applyNumberFormat="1" applyFont="1" applyFill="1" applyBorder="1" applyAlignment="1" applyProtection="1">
      <protection hidden="1"/>
    </xf>
    <xf numFmtId="0" fontId="3" fillId="0" borderId="2" xfId="2" applyFont="1" applyFill="1" applyBorder="1"/>
    <xf numFmtId="0" fontId="3" fillId="0" borderId="2" xfId="2" applyFont="1" applyFill="1" applyBorder="1" applyAlignment="1">
      <alignment vertical="center"/>
    </xf>
    <xf numFmtId="0" fontId="3" fillId="0" borderId="0" xfId="2" applyFont="1" applyFill="1" applyBorder="1"/>
    <xf numFmtId="0" fontId="3" fillId="0" borderId="2" xfId="2" applyNumberFormat="1" applyFont="1" applyFill="1" applyBorder="1" applyAlignment="1" applyProtection="1">
      <alignment horizontal="center" vertical="center" wrapText="1"/>
      <protection hidden="1"/>
    </xf>
    <xf numFmtId="9" fontId="3" fillId="0" borderId="2" xfId="2" applyNumberFormat="1" applyFont="1" applyFill="1" applyBorder="1"/>
    <xf numFmtId="0" fontId="3" fillId="0" borderId="2" xfId="2" applyFont="1" applyFill="1" applyBorder="1" applyAlignment="1">
      <alignment horizontal="right" vertical="center"/>
    </xf>
    <xf numFmtId="173" fontId="3" fillId="0" borderId="2" xfId="2" applyNumberFormat="1" applyFont="1" applyFill="1" applyBorder="1"/>
    <xf numFmtId="164" fontId="3" fillId="0" borderId="2" xfId="1" applyFont="1" applyFill="1" applyBorder="1" applyAlignment="1">
      <alignment horizontal="right"/>
    </xf>
    <xf numFmtId="173" fontId="3" fillId="0" borderId="2" xfId="2" applyNumberFormat="1" applyFont="1" applyFill="1" applyBorder="1" applyAlignment="1">
      <alignment vertical="center"/>
    </xf>
    <xf numFmtId="174" fontId="3" fillId="0" borderId="2" xfId="1" applyNumberFormat="1" applyFont="1" applyFill="1" applyBorder="1" applyAlignment="1">
      <alignment horizontal="left"/>
    </xf>
    <xf numFmtId="164" fontId="3" fillId="0" borderId="2" xfId="2" applyNumberFormat="1" applyFont="1" applyFill="1" applyBorder="1"/>
    <xf numFmtId="164" fontId="3" fillId="0" borderId="2" xfId="2" applyNumberFormat="1" applyFont="1" applyFill="1" applyBorder="1" applyAlignment="1">
      <alignment vertical="center"/>
    </xf>
    <xf numFmtId="173" fontId="3" fillId="2" borderId="2" xfId="2" applyNumberFormat="1" applyFont="1" applyFill="1" applyBorder="1"/>
    <xf numFmtId="0" fontId="3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2" applyFont="1" applyFill="1" applyBorder="1"/>
    <xf numFmtId="168" fontId="3" fillId="0" borderId="4" xfId="2" applyNumberFormat="1" applyFont="1" applyFill="1" applyBorder="1" applyAlignment="1" applyProtection="1">
      <alignment horizontal="right" vertical="center"/>
      <protection hidden="1"/>
    </xf>
    <xf numFmtId="171" fontId="3" fillId="0" borderId="4" xfId="2" applyNumberFormat="1" applyFont="1" applyFill="1" applyBorder="1" applyAlignment="1" applyProtection="1">
      <protection hidden="1"/>
    </xf>
    <xf numFmtId="170" fontId="3" fillId="0" borderId="5" xfId="2" applyNumberFormat="1" applyFont="1" applyFill="1" applyBorder="1" applyAlignment="1" applyProtection="1">
      <alignment vertical="center" wrapText="1"/>
      <protection hidden="1"/>
    </xf>
    <xf numFmtId="1" fontId="3" fillId="0" borderId="5" xfId="2" applyNumberFormat="1" applyFont="1" applyFill="1" applyBorder="1" applyAlignment="1" applyProtection="1">
      <alignment horizontal="center" vertical="center" wrapText="1"/>
      <protection hidden="1"/>
    </xf>
    <xf numFmtId="166" fontId="3" fillId="0" borderId="5" xfId="2" applyNumberFormat="1" applyFont="1" applyFill="1" applyBorder="1" applyAlignment="1" applyProtection="1">
      <alignment horizontal="center" vertical="center"/>
      <protection hidden="1"/>
    </xf>
    <xf numFmtId="49" fontId="3" fillId="0" borderId="5" xfId="0" applyNumberFormat="1" applyFont="1" applyFill="1" applyBorder="1" applyAlignment="1">
      <alignment horizontal="center" vertical="center" wrapText="1"/>
    </xf>
    <xf numFmtId="167" fontId="3" fillId="0" borderId="5" xfId="2" applyNumberFormat="1" applyFont="1" applyFill="1" applyBorder="1" applyAlignment="1" applyProtection="1">
      <alignment horizontal="center" vertical="center"/>
      <protection hidden="1"/>
    </xf>
    <xf numFmtId="168" fontId="3" fillId="0" borderId="5" xfId="2" applyNumberFormat="1" applyFont="1" applyFill="1" applyBorder="1" applyAlignment="1" applyProtection="1">
      <alignment horizontal="right" vertical="center"/>
      <protection hidden="1"/>
    </xf>
    <xf numFmtId="49" fontId="3" fillId="0" borderId="5" xfId="2" applyNumberFormat="1" applyFont="1" applyFill="1" applyBorder="1" applyAlignment="1" applyProtection="1">
      <alignment horizontal="center" vertical="center"/>
      <protection hidden="1"/>
    </xf>
    <xf numFmtId="165" fontId="3" fillId="0" borderId="6" xfId="2" applyNumberFormat="1" applyFont="1" applyFill="1" applyBorder="1" applyAlignment="1" applyProtection="1">
      <alignment vertical="center" wrapText="1"/>
      <protection hidden="1"/>
    </xf>
    <xf numFmtId="1" fontId="3" fillId="0" borderId="6" xfId="2" applyNumberFormat="1" applyFont="1" applyFill="1" applyBorder="1" applyAlignment="1" applyProtection="1">
      <alignment horizontal="center" vertical="center" wrapText="1"/>
      <protection hidden="1"/>
    </xf>
    <xf numFmtId="166" fontId="3" fillId="0" borderId="6" xfId="2" applyNumberFormat="1" applyFont="1" applyFill="1" applyBorder="1" applyAlignment="1" applyProtection="1">
      <alignment horizontal="center" vertical="center"/>
      <protection hidden="1"/>
    </xf>
    <xf numFmtId="49" fontId="3" fillId="0" borderId="6" xfId="0" applyNumberFormat="1" applyFont="1" applyFill="1" applyBorder="1" applyAlignment="1">
      <alignment horizontal="center" vertical="center" wrapText="1"/>
    </xf>
    <xf numFmtId="167" fontId="3" fillId="0" borderId="6" xfId="2" applyNumberFormat="1" applyFont="1" applyFill="1" applyBorder="1" applyAlignment="1" applyProtection="1">
      <alignment horizontal="center" vertical="center"/>
      <protection hidden="1"/>
    </xf>
    <xf numFmtId="168" fontId="3" fillId="0" borderId="6" xfId="2" applyNumberFormat="1" applyFont="1" applyFill="1" applyBorder="1" applyAlignment="1" applyProtection="1">
      <alignment horizontal="right" vertical="center"/>
      <protection hidden="1"/>
    </xf>
    <xf numFmtId="170" fontId="3" fillId="0" borderId="7" xfId="2" applyNumberFormat="1" applyFont="1" applyFill="1" applyBorder="1" applyAlignment="1" applyProtection="1">
      <alignment vertical="center" wrapText="1"/>
      <protection hidden="1"/>
    </xf>
    <xf numFmtId="1" fontId="3" fillId="0" borderId="7" xfId="2" applyNumberFormat="1" applyFont="1" applyFill="1" applyBorder="1" applyAlignment="1" applyProtection="1">
      <alignment horizontal="center" vertical="center" wrapText="1"/>
      <protection hidden="1"/>
    </xf>
    <xf numFmtId="166" fontId="3" fillId="0" borderId="7" xfId="2" applyNumberFormat="1" applyFont="1" applyFill="1" applyBorder="1" applyAlignment="1" applyProtection="1">
      <alignment horizontal="center" vertical="center"/>
      <protection hidden="1"/>
    </xf>
    <xf numFmtId="49" fontId="3" fillId="0" borderId="7" xfId="2" applyNumberFormat="1" applyFont="1" applyFill="1" applyBorder="1" applyAlignment="1" applyProtection="1">
      <alignment horizontal="center" vertical="center"/>
      <protection hidden="1"/>
    </xf>
    <xf numFmtId="167" fontId="3" fillId="0" borderId="7" xfId="2" applyNumberFormat="1" applyFont="1" applyFill="1" applyBorder="1" applyAlignment="1" applyProtection="1">
      <alignment horizontal="center" vertical="center"/>
      <protection hidden="1"/>
    </xf>
    <xf numFmtId="168" fontId="3" fillId="0" borderId="7" xfId="2" applyNumberFormat="1" applyFont="1" applyFill="1" applyBorder="1" applyAlignment="1" applyProtection="1">
      <alignment horizontal="right" vertical="center"/>
      <protection hidden="1"/>
    </xf>
    <xf numFmtId="170" fontId="3" fillId="0" borderId="6" xfId="2" applyNumberFormat="1" applyFont="1" applyFill="1" applyBorder="1" applyAlignment="1" applyProtection="1">
      <alignment vertical="center" wrapText="1"/>
      <protection hidden="1"/>
    </xf>
    <xf numFmtId="49" fontId="3" fillId="0" borderId="6" xfId="2" applyNumberFormat="1" applyFont="1" applyFill="1" applyBorder="1" applyAlignment="1" applyProtection="1">
      <alignment horizontal="center" vertical="center"/>
      <protection hidden="1"/>
    </xf>
    <xf numFmtId="49" fontId="3" fillId="0" borderId="6" xfId="0" applyNumberFormat="1" applyFont="1" applyFill="1" applyBorder="1" applyAlignment="1">
      <alignment horizontal="left" vertical="center" wrapText="1"/>
    </xf>
    <xf numFmtId="49" fontId="3" fillId="0" borderId="6" xfId="0" applyNumberFormat="1" applyFont="1" applyFill="1" applyBorder="1" applyAlignment="1">
      <alignment horizontal="left" vertical="top" wrapText="1"/>
    </xf>
    <xf numFmtId="0" fontId="3" fillId="0" borderId="2" xfId="2" applyNumberFormat="1" applyFont="1" applyFill="1" applyBorder="1" applyAlignment="1" applyProtection="1">
      <alignment horizontal="center" vertical="center"/>
      <protection hidden="1"/>
    </xf>
    <xf numFmtId="49" fontId="3" fillId="0" borderId="2" xfId="2" applyNumberFormat="1" applyFont="1" applyFill="1" applyBorder="1" applyAlignment="1" applyProtection="1">
      <alignment horizontal="center" vertical="center"/>
      <protection hidden="1"/>
    </xf>
    <xf numFmtId="0" fontId="3" fillId="0" borderId="2" xfId="2" applyNumberFormat="1" applyFont="1" applyFill="1" applyBorder="1" applyAlignment="1" applyProtection="1">
      <alignment horizontal="center"/>
      <protection hidden="1"/>
    </xf>
    <xf numFmtId="49" fontId="3" fillId="0" borderId="2" xfId="2" applyNumberFormat="1" applyFont="1" applyFill="1" applyBorder="1" applyAlignment="1" applyProtection="1">
      <alignment horizontal="center"/>
      <protection hidden="1"/>
    </xf>
    <xf numFmtId="0" fontId="3" fillId="0" borderId="2" xfId="2" applyNumberFormat="1" applyFont="1" applyFill="1" applyBorder="1" applyAlignment="1" applyProtection="1">
      <alignment horizontal="left"/>
      <protection hidden="1"/>
    </xf>
    <xf numFmtId="165" fontId="3" fillId="0" borderId="2" xfId="2" applyNumberFormat="1" applyFont="1" applyFill="1" applyBorder="1" applyAlignment="1" applyProtection="1">
      <alignment vertical="center" wrapText="1"/>
      <protection hidden="1"/>
    </xf>
    <xf numFmtId="1" fontId="3" fillId="0" borderId="2" xfId="2" applyNumberFormat="1" applyFont="1" applyFill="1" applyBorder="1" applyAlignment="1" applyProtection="1">
      <alignment horizontal="center" vertical="center" wrapText="1"/>
      <protection hidden="1"/>
    </xf>
    <xf numFmtId="166" fontId="3" fillId="0" borderId="2" xfId="2" applyNumberFormat="1" applyFont="1" applyFill="1" applyBorder="1" applyAlignment="1" applyProtection="1">
      <alignment horizontal="center" vertical="center"/>
      <protection hidden="1"/>
    </xf>
    <xf numFmtId="167" fontId="3" fillId="0" borderId="2" xfId="2" applyNumberFormat="1" applyFont="1" applyFill="1" applyBorder="1" applyAlignment="1" applyProtection="1">
      <alignment horizontal="center" vertical="center"/>
      <protection hidden="1"/>
    </xf>
    <xf numFmtId="168" fontId="3" fillId="0" borderId="2" xfId="2" applyNumberFormat="1" applyFont="1" applyFill="1" applyBorder="1" applyAlignment="1" applyProtection="1">
      <alignment horizontal="right" vertical="center"/>
      <protection hidden="1"/>
    </xf>
    <xf numFmtId="169" fontId="3" fillId="0" borderId="2" xfId="2" applyNumberFormat="1" applyFont="1" applyFill="1" applyBorder="1" applyAlignment="1" applyProtection="1">
      <alignment vertical="center" wrapText="1"/>
      <protection hidden="1"/>
    </xf>
    <xf numFmtId="170" fontId="3" fillId="0" borderId="2" xfId="2" applyNumberFormat="1" applyFont="1" applyFill="1" applyBorder="1" applyAlignment="1" applyProtection="1">
      <alignment vertical="center" wrapText="1"/>
      <protection hidden="1"/>
    </xf>
    <xf numFmtId="0" fontId="3" fillId="0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2" xfId="2" applyNumberFormat="1" applyFont="1" applyFill="1" applyBorder="1" applyAlignment="1">
      <alignment vertical="center"/>
    </xf>
    <xf numFmtId="0" fontId="6" fillId="0" borderId="2" xfId="2" applyNumberFormat="1" applyFont="1" applyFill="1" applyBorder="1" applyAlignment="1" applyProtection="1">
      <alignment wrapText="1"/>
      <protection hidden="1"/>
    </xf>
    <xf numFmtId="171" fontId="3" fillId="0" borderId="2" xfId="2" applyNumberFormat="1" applyFont="1" applyFill="1" applyBorder="1" applyAlignment="1" applyProtection="1">
      <protection hidden="1"/>
    </xf>
    <xf numFmtId="172" fontId="3" fillId="0" borderId="2" xfId="0" applyNumberFormat="1" applyFont="1" applyFill="1" applyBorder="1" applyAlignment="1">
      <alignment horizontal="left" vertical="center" wrapText="1"/>
    </xf>
    <xf numFmtId="0" fontId="3" fillId="0" borderId="2" xfId="2" applyNumberFormat="1" applyFont="1" applyFill="1" applyBorder="1" applyAlignment="1" applyProtection="1">
      <protection hidden="1"/>
    </xf>
    <xf numFmtId="49" fontId="3" fillId="0" borderId="2" xfId="2" applyNumberFormat="1" applyFont="1" applyFill="1" applyBorder="1" applyAlignment="1" applyProtection="1">
      <protection hidden="1"/>
    </xf>
    <xf numFmtId="0" fontId="5" fillId="0" borderId="0" xfId="2" applyFont="1" applyFill="1" applyAlignment="1">
      <alignment horizont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P252"/>
  <sheetViews>
    <sheetView tabSelected="1" topLeftCell="A238" zoomScale="110" zoomScaleNormal="110" workbookViewId="0">
      <selection activeCell="H34" sqref="H34"/>
    </sheetView>
  </sheetViews>
  <sheetFormatPr defaultColWidth="11.140625" defaultRowHeight="12" x14ac:dyDescent="0.2"/>
  <cols>
    <col min="1" max="1" width="2.42578125" style="1" customWidth="1"/>
    <col min="2" max="2" width="51.5703125" style="1" customWidth="1"/>
    <col min="3" max="3" width="4.7109375" style="2" customWidth="1"/>
    <col min="4" max="4" width="5.85546875" style="2" customWidth="1"/>
    <col min="5" max="5" width="6.42578125" style="2" customWidth="1"/>
    <col min="6" max="6" width="10.85546875" style="3" customWidth="1"/>
    <col min="7" max="7" width="6.5703125" style="1" customWidth="1"/>
    <col min="8" max="8" width="9.5703125" style="1" customWidth="1"/>
    <col min="9" max="9" width="7.7109375" style="1" customWidth="1"/>
    <col min="10" max="13" width="11.140625" style="1" hidden="1" customWidth="1"/>
    <col min="14" max="14" width="9.85546875" style="1" customWidth="1"/>
    <col min="15" max="15" width="7.5703125" style="1" customWidth="1"/>
    <col min="16" max="16" width="10.28515625" style="1" customWidth="1"/>
    <col min="17" max="16384" width="11.140625" style="1"/>
  </cols>
  <sheetData>
    <row r="1" spans="1:16" x14ac:dyDescent="0.2">
      <c r="I1" s="4" t="s">
        <v>180</v>
      </c>
    </row>
    <row r="2" spans="1:16" x14ac:dyDescent="0.2">
      <c r="I2" s="4" t="s">
        <v>0</v>
      </c>
    </row>
    <row r="3" spans="1:16" x14ac:dyDescent="0.2">
      <c r="I3" s="4" t="s">
        <v>1</v>
      </c>
    </row>
    <row r="4" spans="1:16" x14ac:dyDescent="0.2">
      <c r="I4" s="5" t="s">
        <v>181</v>
      </c>
    </row>
    <row r="5" spans="1:16" x14ac:dyDescent="0.2">
      <c r="I5" s="5"/>
    </row>
    <row r="6" spans="1:16" ht="15.75" customHeight="1" x14ac:dyDescent="0.25">
      <c r="B6" s="94" t="s">
        <v>2</v>
      </c>
      <c r="C6" s="94"/>
      <c r="D6" s="94"/>
      <c r="E6" s="94"/>
      <c r="F6" s="94"/>
      <c r="G6" s="94"/>
      <c r="H6" s="94"/>
      <c r="I6" s="94"/>
      <c r="J6" s="6"/>
      <c r="K6" s="6"/>
      <c r="L6" s="6"/>
    </row>
    <row r="7" spans="1:16" ht="11.25" customHeight="1" x14ac:dyDescent="0.2">
      <c r="A7" s="7"/>
      <c r="B7" s="7"/>
      <c r="C7" s="8"/>
      <c r="D7" s="9"/>
      <c r="E7" s="10"/>
      <c r="F7" s="11"/>
      <c r="G7" s="12"/>
      <c r="H7" s="13" t="s">
        <v>3</v>
      </c>
    </row>
    <row r="8" spans="1:16" s="17" customFormat="1" ht="33" customHeight="1" x14ac:dyDescent="0.25">
      <c r="A8" s="14"/>
      <c r="B8" s="71" t="s">
        <v>4</v>
      </c>
      <c r="C8" s="71" t="s">
        <v>5</v>
      </c>
      <c r="D8" s="71" t="s">
        <v>6</v>
      </c>
      <c r="E8" s="71" t="s">
        <v>7</v>
      </c>
      <c r="F8" s="72" t="s">
        <v>8</v>
      </c>
      <c r="G8" s="71" t="s">
        <v>9</v>
      </c>
      <c r="H8" s="34" t="s">
        <v>10</v>
      </c>
      <c r="I8" s="34" t="s">
        <v>11</v>
      </c>
      <c r="J8" s="44" t="s">
        <v>10</v>
      </c>
      <c r="K8" s="16" t="s">
        <v>11</v>
      </c>
      <c r="L8" s="16" t="s">
        <v>10</v>
      </c>
      <c r="M8" s="27" t="s">
        <v>11</v>
      </c>
      <c r="N8" s="34" t="s">
        <v>175</v>
      </c>
      <c r="O8" s="32" t="s">
        <v>176</v>
      </c>
      <c r="P8" s="32" t="s">
        <v>177</v>
      </c>
    </row>
    <row r="9" spans="1:16" ht="11.25" customHeight="1" x14ac:dyDescent="0.2">
      <c r="A9" s="7"/>
      <c r="B9" s="73"/>
      <c r="C9" s="71"/>
      <c r="D9" s="71"/>
      <c r="E9" s="71"/>
      <c r="F9" s="74"/>
      <c r="G9" s="73"/>
      <c r="H9" s="34" t="s">
        <v>12</v>
      </c>
      <c r="I9" s="34"/>
      <c r="J9" s="44" t="s">
        <v>13</v>
      </c>
      <c r="K9" s="16"/>
      <c r="L9" s="16" t="s">
        <v>14</v>
      </c>
      <c r="M9" s="27"/>
      <c r="N9" s="31"/>
      <c r="O9" s="31"/>
      <c r="P9" s="31"/>
    </row>
    <row r="10" spans="1:16" x14ac:dyDescent="0.2">
      <c r="A10" s="12"/>
      <c r="B10" s="75" t="s">
        <v>15</v>
      </c>
      <c r="C10" s="71">
        <v>650</v>
      </c>
      <c r="D10" s="72" t="s">
        <v>16</v>
      </c>
      <c r="E10" s="72" t="s">
        <v>16</v>
      </c>
      <c r="F10" s="72" t="s">
        <v>17</v>
      </c>
      <c r="G10" s="72"/>
      <c r="H10" s="31" t="s">
        <v>18</v>
      </c>
      <c r="I10" s="31"/>
      <c r="J10" s="45"/>
      <c r="K10" s="18"/>
      <c r="L10" s="18"/>
      <c r="M10" s="28"/>
      <c r="N10" s="31"/>
      <c r="O10" s="31"/>
      <c r="P10" s="35"/>
    </row>
    <row r="11" spans="1:16" x14ac:dyDescent="0.2">
      <c r="A11" s="12"/>
      <c r="B11" s="76" t="s">
        <v>19</v>
      </c>
      <c r="C11" s="77">
        <v>650</v>
      </c>
      <c r="D11" s="78">
        <v>1</v>
      </c>
      <c r="E11" s="72" t="s">
        <v>16</v>
      </c>
      <c r="F11" s="72" t="s">
        <v>20</v>
      </c>
      <c r="G11" s="79" t="s">
        <v>20</v>
      </c>
      <c r="H11" s="80">
        <f>H12+H17+H38+H41+H44</f>
        <v>55871</v>
      </c>
      <c r="I11" s="80"/>
      <c r="J11" s="46" t="e">
        <f t="shared" ref="J11:L11" si="0">J12+J17+J38+J41+J44</f>
        <v>#REF!</v>
      </c>
      <c r="K11" s="22"/>
      <c r="L11" s="22" t="e">
        <f t="shared" si="0"/>
        <v>#REF!</v>
      </c>
      <c r="M11" s="29"/>
      <c r="N11" s="41">
        <f>N12+N17+N38+N41+N44</f>
        <v>55641.200000000004</v>
      </c>
      <c r="O11" s="31"/>
      <c r="P11" s="35">
        <f>N11/H11</f>
        <v>0.99588695387589277</v>
      </c>
    </row>
    <row r="12" spans="1:16" ht="24" x14ac:dyDescent="0.2">
      <c r="A12" s="12"/>
      <c r="B12" s="76" t="s">
        <v>21</v>
      </c>
      <c r="C12" s="77">
        <v>650</v>
      </c>
      <c r="D12" s="78">
        <v>1</v>
      </c>
      <c r="E12" s="78">
        <v>2</v>
      </c>
      <c r="F12" s="72"/>
      <c r="G12" s="79" t="s">
        <v>20</v>
      </c>
      <c r="H12" s="80">
        <f>H13</f>
        <v>1881.3000000000002</v>
      </c>
      <c r="I12" s="80"/>
      <c r="J12" s="46">
        <f>J13</f>
        <v>2036.3</v>
      </c>
      <c r="K12" s="22"/>
      <c r="L12" s="22">
        <f>L13</f>
        <v>2036.3</v>
      </c>
      <c r="M12" s="29"/>
      <c r="N12" s="32">
        <f>N13</f>
        <v>1881.3000000000002</v>
      </c>
      <c r="O12" s="31"/>
      <c r="P12" s="35">
        <f>N12/H12</f>
        <v>1</v>
      </c>
    </row>
    <row r="13" spans="1:16" x14ac:dyDescent="0.2">
      <c r="A13" s="12"/>
      <c r="B13" s="81" t="s">
        <v>22</v>
      </c>
      <c r="C13" s="77">
        <v>650</v>
      </c>
      <c r="D13" s="78">
        <v>1</v>
      </c>
      <c r="E13" s="78">
        <v>2</v>
      </c>
      <c r="F13" s="72" t="s">
        <v>23</v>
      </c>
      <c r="G13" s="79" t="s">
        <v>20</v>
      </c>
      <c r="H13" s="80">
        <f>H14</f>
        <v>1881.3000000000002</v>
      </c>
      <c r="I13" s="80"/>
      <c r="J13" s="46">
        <f>J14</f>
        <v>2036.3</v>
      </c>
      <c r="K13" s="22"/>
      <c r="L13" s="22">
        <f>L14</f>
        <v>2036.3</v>
      </c>
      <c r="M13" s="29"/>
      <c r="N13" s="32">
        <f>N14</f>
        <v>1881.3000000000002</v>
      </c>
      <c r="O13" s="31"/>
      <c r="P13" s="35">
        <f>N13/H13</f>
        <v>1</v>
      </c>
    </row>
    <row r="14" spans="1:16" ht="24" x14ac:dyDescent="0.2">
      <c r="A14" s="12"/>
      <c r="B14" s="76" t="s">
        <v>24</v>
      </c>
      <c r="C14" s="77">
        <v>650</v>
      </c>
      <c r="D14" s="78">
        <v>1</v>
      </c>
      <c r="E14" s="78">
        <v>2</v>
      </c>
      <c r="F14" s="72" t="s">
        <v>23</v>
      </c>
      <c r="G14" s="79" t="s">
        <v>25</v>
      </c>
      <c r="H14" s="80">
        <f>H15+H16</f>
        <v>1881.3000000000002</v>
      </c>
      <c r="I14" s="80"/>
      <c r="J14" s="46">
        <f>J15+J16</f>
        <v>2036.3</v>
      </c>
      <c r="K14" s="22"/>
      <c r="L14" s="22">
        <f>L15+L16</f>
        <v>2036.3</v>
      </c>
      <c r="M14" s="29"/>
      <c r="N14" s="32">
        <f>N15+N16</f>
        <v>1881.3000000000002</v>
      </c>
      <c r="O14" s="31"/>
      <c r="P14" s="35">
        <f t="shared" ref="P14:P29" si="1">N14/H14</f>
        <v>1</v>
      </c>
    </row>
    <row r="15" spans="1:16" ht="14.25" customHeight="1" x14ac:dyDescent="0.2">
      <c r="A15" s="12"/>
      <c r="B15" s="82" t="s">
        <v>26</v>
      </c>
      <c r="C15" s="77">
        <v>650</v>
      </c>
      <c r="D15" s="78">
        <v>1</v>
      </c>
      <c r="E15" s="78">
        <v>2</v>
      </c>
      <c r="F15" s="72" t="s">
        <v>23</v>
      </c>
      <c r="G15" s="79">
        <v>121</v>
      </c>
      <c r="H15" s="80">
        <v>1459.4</v>
      </c>
      <c r="I15" s="80"/>
      <c r="J15" s="46">
        <v>1564</v>
      </c>
      <c r="K15" s="22"/>
      <c r="L15" s="22">
        <v>1564</v>
      </c>
      <c r="M15" s="29"/>
      <c r="N15" s="32">
        <v>1459.4</v>
      </c>
      <c r="O15" s="31"/>
      <c r="P15" s="35">
        <f>N15/H15*100%</f>
        <v>1</v>
      </c>
    </row>
    <row r="16" spans="1:16" ht="36" x14ac:dyDescent="0.2">
      <c r="A16" s="12"/>
      <c r="B16" s="82" t="s">
        <v>27</v>
      </c>
      <c r="C16" s="77">
        <v>650</v>
      </c>
      <c r="D16" s="78">
        <v>1</v>
      </c>
      <c r="E16" s="78">
        <v>2</v>
      </c>
      <c r="F16" s="72" t="s">
        <v>23</v>
      </c>
      <c r="G16" s="79">
        <v>129</v>
      </c>
      <c r="H16" s="80">
        <v>421.9</v>
      </c>
      <c r="I16" s="80"/>
      <c r="J16" s="46">
        <v>472.3</v>
      </c>
      <c r="K16" s="22"/>
      <c r="L16" s="22">
        <v>472.3</v>
      </c>
      <c r="M16" s="29"/>
      <c r="N16" s="32">
        <v>421.9</v>
      </c>
      <c r="O16" s="31"/>
      <c r="P16" s="35">
        <f t="shared" si="1"/>
        <v>1</v>
      </c>
    </row>
    <row r="17" spans="1:16" ht="36" x14ac:dyDescent="0.2">
      <c r="A17" s="12"/>
      <c r="B17" s="76" t="s">
        <v>28</v>
      </c>
      <c r="C17" s="77">
        <v>650</v>
      </c>
      <c r="D17" s="78">
        <v>1</v>
      </c>
      <c r="E17" s="78">
        <v>4</v>
      </c>
      <c r="F17" s="72" t="s">
        <v>20</v>
      </c>
      <c r="G17" s="79" t="s">
        <v>20</v>
      </c>
      <c r="H17" s="80">
        <f>H18+H29</f>
        <v>28748.7</v>
      </c>
      <c r="I17" s="80"/>
      <c r="J17" s="46">
        <f t="shared" ref="J17:L17" si="2">J18+J29</f>
        <v>27141.5</v>
      </c>
      <c r="K17" s="22"/>
      <c r="L17" s="22">
        <f t="shared" si="2"/>
        <v>27114.2</v>
      </c>
      <c r="M17" s="29"/>
      <c r="N17" s="32">
        <f>N18+N29</f>
        <v>28748.7</v>
      </c>
      <c r="O17" s="31"/>
      <c r="P17" s="35">
        <f t="shared" si="1"/>
        <v>1</v>
      </c>
    </row>
    <row r="18" spans="1:16" x14ac:dyDescent="0.2">
      <c r="A18" s="12"/>
      <c r="B18" s="81" t="s">
        <v>29</v>
      </c>
      <c r="C18" s="77">
        <v>650</v>
      </c>
      <c r="D18" s="78">
        <v>1</v>
      </c>
      <c r="E18" s="78">
        <v>4</v>
      </c>
      <c r="F18" s="72" t="s">
        <v>30</v>
      </c>
      <c r="G18" s="79" t="s">
        <v>20</v>
      </c>
      <c r="H18" s="80">
        <f>H19+H23+H25</f>
        <v>28188.400000000001</v>
      </c>
      <c r="I18" s="80"/>
      <c r="J18" s="46">
        <f>J19+J23+J25</f>
        <v>27141.5</v>
      </c>
      <c r="K18" s="22"/>
      <c r="L18" s="22">
        <f>L19+L23+L25</f>
        <v>27114.2</v>
      </c>
      <c r="M18" s="29"/>
      <c r="N18" s="31">
        <f>N19+N23+N25</f>
        <v>28188.400000000001</v>
      </c>
      <c r="O18" s="31"/>
      <c r="P18" s="35">
        <f t="shared" si="1"/>
        <v>1</v>
      </c>
    </row>
    <row r="19" spans="1:16" ht="24" x14ac:dyDescent="0.2">
      <c r="A19" s="12"/>
      <c r="B19" s="76" t="s">
        <v>24</v>
      </c>
      <c r="C19" s="77">
        <v>650</v>
      </c>
      <c r="D19" s="78">
        <v>1</v>
      </c>
      <c r="E19" s="78">
        <v>4</v>
      </c>
      <c r="F19" s="72" t="s">
        <v>30</v>
      </c>
      <c r="G19" s="79" t="s">
        <v>25</v>
      </c>
      <c r="H19" s="80">
        <f>SUM(H20:H22)</f>
        <v>27836.600000000002</v>
      </c>
      <c r="I19" s="80"/>
      <c r="J19" s="46">
        <f>SUM(J20:J22)</f>
        <v>27029</v>
      </c>
      <c r="K19" s="22"/>
      <c r="L19" s="22">
        <f>SUM(L20:L22)</f>
        <v>27029</v>
      </c>
      <c r="M19" s="29"/>
      <c r="N19" s="31">
        <f>N20+N21+N22</f>
        <v>27836.600000000002</v>
      </c>
      <c r="O19" s="31"/>
      <c r="P19" s="35">
        <f t="shared" si="1"/>
        <v>1</v>
      </c>
    </row>
    <row r="20" spans="1:16" x14ac:dyDescent="0.2">
      <c r="A20" s="12"/>
      <c r="B20" s="82" t="s">
        <v>26</v>
      </c>
      <c r="C20" s="77">
        <v>650</v>
      </c>
      <c r="D20" s="78">
        <v>1</v>
      </c>
      <c r="E20" s="78">
        <v>4</v>
      </c>
      <c r="F20" s="72" t="s">
        <v>30</v>
      </c>
      <c r="G20" s="79">
        <v>121</v>
      </c>
      <c r="H20" s="80">
        <v>20843.900000000001</v>
      </c>
      <c r="I20" s="80"/>
      <c r="J20" s="46">
        <v>20759</v>
      </c>
      <c r="K20" s="22"/>
      <c r="L20" s="22">
        <v>20759</v>
      </c>
      <c r="M20" s="29"/>
      <c r="N20" s="31">
        <v>20843.900000000001</v>
      </c>
      <c r="O20" s="31"/>
      <c r="P20" s="35">
        <f t="shared" si="1"/>
        <v>1</v>
      </c>
    </row>
    <row r="21" spans="1:16" ht="24" x14ac:dyDescent="0.2">
      <c r="A21" s="12"/>
      <c r="B21" s="82" t="s">
        <v>31</v>
      </c>
      <c r="C21" s="77">
        <v>650</v>
      </c>
      <c r="D21" s="78">
        <v>1</v>
      </c>
      <c r="E21" s="78">
        <v>4</v>
      </c>
      <c r="F21" s="72" t="s">
        <v>30</v>
      </c>
      <c r="G21" s="79">
        <v>122</v>
      </c>
      <c r="H21" s="80">
        <v>1005</v>
      </c>
      <c r="I21" s="80"/>
      <c r="J21" s="46">
        <v>0</v>
      </c>
      <c r="K21" s="22"/>
      <c r="L21" s="22">
        <v>0</v>
      </c>
      <c r="M21" s="29"/>
      <c r="N21" s="39">
        <v>1005</v>
      </c>
      <c r="O21" s="31"/>
      <c r="P21" s="35">
        <f t="shared" si="1"/>
        <v>1</v>
      </c>
    </row>
    <row r="22" spans="1:16" ht="36" x14ac:dyDescent="0.2">
      <c r="A22" s="12"/>
      <c r="B22" s="82" t="s">
        <v>27</v>
      </c>
      <c r="C22" s="77">
        <v>650</v>
      </c>
      <c r="D22" s="78">
        <v>1</v>
      </c>
      <c r="E22" s="78">
        <v>4</v>
      </c>
      <c r="F22" s="72" t="s">
        <v>30</v>
      </c>
      <c r="G22" s="79">
        <v>129</v>
      </c>
      <c r="H22" s="80">
        <v>5987.7</v>
      </c>
      <c r="I22" s="80"/>
      <c r="J22" s="46">
        <v>6270</v>
      </c>
      <c r="K22" s="22"/>
      <c r="L22" s="22">
        <v>6270</v>
      </c>
      <c r="M22" s="29"/>
      <c r="N22" s="32">
        <v>5987.7</v>
      </c>
      <c r="O22" s="31"/>
      <c r="P22" s="35">
        <f t="shared" si="1"/>
        <v>1</v>
      </c>
    </row>
    <row r="23" spans="1:16" ht="24" x14ac:dyDescent="0.2">
      <c r="A23" s="12"/>
      <c r="B23" s="82" t="s">
        <v>32</v>
      </c>
      <c r="C23" s="83">
        <v>650</v>
      </c>
      <c r="D23" s="78">
        <v>1</v>
      </c>
      <c r="E23" s="78">
        <v>4</v>
      </c>
      <c r="F23" s="72" t="s">
        <v>30</v>
      </c>
      <c r="G23" s="79" t="s">
        <v>33</v>
      </c>
      <c r="H23" s="80">
        <f>H24</f>
        <v>273.10000000000002</v>
      </c>
      <c r="I23" s="80"/>
      <c r="J23" s="46">
        <f>J24</f>
        <v>28.1</v>
      </c>
      <c r="K23" s="22"/>
      <c r="L23" s="22">
        <f>L24</f>
        <v>0</v>
      </c>
      <c r="M23" s="29"/>
      <c r="N23" s="32">
        <f>N24</f>
        <v>273.10000000000002</v>
      </c>
      <c r="O23" s="31"/>
      <c r="P23" s="35">
        <f t="shared" si="1"/>
        <v>1</v>
      </c>
    </row>
    <row r="24" spans="1:16" x14ac:dyDescent="0.2">
      <c r="A24" s="12"/>
      <c r="B24" s="82" t="s">
        <v>34</v>
      </c>
      <c r="C24" s="77">
        <v>650</v>
      </c>
      <c r="D24" s="78">
        <v>1</v>
      </c>
      <c r="E24" s="78">
        <v>4</v>
      </c>
      <c r="F24" s="72" t="s">
        <v>30</v>
      </c>
      <c r="G24" s="79">
        <v>244</v>
      </c>
      <c r="H24" s="80">
        <v>273.10000000000002</v>
      </c>
      <c r="I24" s="80"/>
      <c r="J24" s="46">
        <v>28.1</v>
      </c>
      <c r="K24" s="22"/>
      <c r="L24" s="22">
        <v>0</v>
      </c>
      <c r="M24" s="29"/>
      <c r="N24" s="32">
        <v>273.10000000000002</v>
      </c>
      <c r="O24" s="31"/>
      <c r="P24" s="35">
        <f t="shared" si="1"/>
        <v>1</v>
      </c>
    </row>
    <row r="25" spans="1:16" x14ac:dyDescent="0.2">
      <c r="A25" s="12"/>
      <c r="B25" s="82" t="s">
        <v>35</v>
      </c>
      <c r="C25" s="84">
        <v>650</v>
      </c>
      <c r="D25" s="78">
        <v>1</v>
      </c>
      <c r="E25" s="78">
        <v>4</v>
      </c>
      <c r="F25" s="72" t="s">
        <v>30</v>
      </c>
      <c r="G25" s="79">
        <v>850</v>
      </c>
      <c r="H25" s="80">
        <f>SUM(H26:H28)</f>
        <v>78.699999999999989</v>
      </c>
      <c r="I25" s="80"/>
      <c r="J25" s="46">
        <f>SUM(J26:J28)</f>
        <v>84.4</v>
      </c>
      <c r="K25" s="22"/>
      <c r="L25" s="22">
        <f>SUM(L26:L28)</f>
        <v>85.2</v>
      </c>
      <c r="M25" s="29"/>
      <c r="N25" s="32">
        <f>N26+N27+N28</f>
        <v>78.699999999999989</v>
      </c>
      <c r="O25" s="31"/>
      <c r="P25" s="35">
        <f t="shared" si="1"/>
        <v>1</v>
      </c>
    </row>
    <row r="26" spans="1:16" ht="12.75" customHeight="1" x14ac:dyDescent="0.2">
      <c r="A26" s="12"/>
      <c r="B26" s="82" t="s">
        <v>36</v>
      </c>
      <c r="C26" s="77">
        <v>650</v>
      </c>
      <c r="D26" s="78">
        <v>1</v>
      </c>
      <c r="E26" s="78">
        <v>4</v>
      </c>
      <c r="F26" s="72" t="s">
        <v>30</v>
      </c>
      <c r="G26" s="79">
        <v>851</v>
      </c>
      <c r="H26" s="80">
        <v>65.8</v>
      </c>
      <c r="I26" s="80"/>
      <c r="J26" s="46">
        <v>70</v>
      </c>
      <c r="K26" s="22"/>
      <c r="L26" s="22">
        <v>70</v>
      </c>
      <c r="M26" s="29"/>
      <c r="N26" s="31">
        <v>65.8</v>
      </c>
      <c r="O26" s="31"/>
      <c r="P26" s="35">
        <f t="shared" si="1"/>
        <v>1</v>
      </c>
    </row>
    <row r="27" spans="1:16" ht="12" customHeight="1" x14ac:dyDescent="0.2">
      <c r="A27" s="12"/>
      <c r="B27" s="82" t="s">
        <v>37</v>
      </c>
      <c r="C27" s="77">
        <v>650</v>
      </c>
      <c r="D27" s="78">
        <v>1</v>
      </c>
      <c r="E27" s="78">
        <v>4</v>
      </c>
      <c r="F27" s="72" t="s">
        <v>30</v>
      </c>
      <c r="G27" s="79">
        <v>852</v>
      </c>
      <c r="H27" s="80">
        <v>5.3</v>
      </c>
      <c r="I27" s="80"/>
      <c r="J27" s="46">
        <v>14.4</v>
      </c>
      <c r="K27" s="22"/>
      <c r="L27" s="22">
        <v>15.2</v>
      </c>
      <c r="M27" s="29"/>
      <c r="N27" s="31">
        <v>5.3</v>
      </c>
      <c r="O27" s="31"/>
      <c r="P27" s="35">
        <f t="shared" si="1"/>
        <v>1</v>
      </c>
    </row>
    <row r="28" spans="1:16" ht="15" customHeight="1" x14ac:dyDescent="0.2">
      <c r="A28" s="12"/>
      <c r="B28" s="82" t="s">
        <v>38</v>
      </c>
      <c r="C28" s="77">
        <v>650</v>
      </c>
      <c r="D28" s="78">
        <v>1</v>
      </c>
      <c r="E28" s="78">
        <v>4</v>
      </c>
      <c r="F28" s="72" t="s">
        <v>30</v>
      </c>
      <c r="G28" s="79">
        <v>853</v>
      </c>
      <c r="H28" s="80">
        <v>7.6</v>
      </c>
      <c r="I28" s="80"/>
      <c r="J28" s="46"/>
      <c r="K28" s="22"/>
      <c r="L28" s="22"/>
      <c r="M28" s="29"/>
      <c r="N28" s="31">
        <v>7.6</v>
      </c>
      <c r="O28" s="31"/>
      <c r="P28" s="35">
        <f t="shared" si="1"/>
        <v>1</v>
      </c>
    </row>
    <row r="29" spans="1:16" x14ac:dyDescent="0.2">
      <c r="A29" s="12"/>
      <c r="B29" s="85" t="s">
        <v>39</v>
      </c>
      <c r="C29" s="77">
        <v>650</v>
      </c>
      <c r="D29" s="78">
        <v>1</v>
      </c>
      <c r="E29" s="78">
        <v>4</v>
      </c>
      <c r="F29" s="86" t="s">
        <v>40</v>
      </c>
      <c r="G29" s="79"/>
      <c r="H29" s="80">
        <f>H30+H32+H34+H36</f>
        <v>560.29999999999995</v>
      </c>
      <c r="I29" s="80"/>
      <c r="J29" s="46">
        <f>J30+J32+J34</f>
        <v>0</v>
      </c>
      <c r="K29" s="22"/>
      <c r="L29" s="22">
        <f>L30+L32+L34</f>
        <v>0</v>
      </c>
      <c r="M29" s="29"/>
      <c r="N29" s="37">
        <f>N34+N36</f>
        <v>560.29999999999995</v>
      </c>
      <c r="O29" s="31"/>
      <c r="P29" s="35">
        <f t="shared" si="1"/>
        <v>1</v>
      </c>
    </row>
    <row r="30" spans="1:16" ht="0.75" hidden="1" customHeight="1" x14ac:dyDescent="0.2">
      <c r="A30" s="12"/>
      <c r="B30" s="55" t="s">
        <v>24</v>
      </c>
      <c r="C30" s="56">
        <v>650</v>
      </c>
      <c r="D30" s="57">
        <v>1</v>
      </c>
      <c r="E30" s="57">
        <v>4</v>
      </c>
      <c r="F30" s="58" t="s">
        <v>40</v>
      </c>
      <c r="G30" s="59">
        <v>120</v>
      </c>
      <c r="H30" s="60">
        <f>H31</f>
        <v>0</v>
      </c>
      <c r="I30" s="60"/>
      <c r="J30" s="22">
        <f>J31</f>
        <v>0</v>
      </c>
      <c r="K30" s="22"/>
      <c r="L30" s="22">
        <f>L31</f>
        <v>0</v>
      </c>
      <c r="M30" s="22"/>
    </row>
    <row r="31" spans="1:16" ht="24" hidden="1" x14ac:dyDescent="0.2">
      <c r="A31" s="12"/>
      <c r="B31" s="23" t="s">
        <v>31</v>
      </c>
      <c r="C31" s="19">
        <v>650</v>
      </c>
      <c r="D31" s="20">
        <v>1</v>
      </c>
      <c r="E31" s="20">
        <v>4</v>
      </c>
      <c r="F31" s="24" t="s">
        <v>40</v>
      </c>
      <c r="G31" s="21">
        <v>122</v>
      </c>
      <c r="H31" s="22">
        <v>0</v>
      </c>
      <c r="I31" s="22"/>
      <c r="J31" s="22"/>
      <c r="K31" s="22"/>
      <c r="L31" s="22"/>
      <c r="M31" s="22"/>
    </row>
    <row r="32" spans="1:16" ht="24" hidden="1" x14ac:dyDescent="0.2">
      <c r="A32" s="12"/>
      <c r="B32" s="23" t="s">
        <v>32</v>
      </c>
      <c r="C32" s="19">
        <v>650</v>
      </c>
      <c r="D32" s="20">
        <v>1</v>
      </c>
      <c r="E32" s="20">
        <v>4</v>
      </c>
      <c r="F32" s="24" t="s">
        <v>40</v>
      </c>
      <c r="G32" s="21">
        <v>240</v>
      </c>
      <c r="H32" s="22"/>
      <c r="I32" s="22"/>
      <c r="J32" s="22"/>
      <c r="K32" s="22"/>
      <c r="L32" s="22"/>
      <c r="M32" s="22"/>
    </row>
    <row r="33" spans="1:16" hidden="1" x14ac:dyDescent="0.2">
      <c r="A33" s="12"/>
      <c r="B33" s="48" t="s">
        <v>34</v>
      </c>
      <c r="C33" s="49">
        <v>650</v>
      </c>
      <c r="D33" s="50">
        <v>1</v>
      </c>
      <c r="E33" s="50">
        <v>4</v>
      </c>
      <c r="F33" s="51" t="s">
        <v>40</v>
      </c>
      <c r="G33" s="52">
        <v>244</v>
      </c>
      <c r="H33" s="53"/>
      <c r="I33" s="53"/>
      <c r="J33" s="22"/>
      <c r="K33" s="22"/>
      <c r="L33" s="22"/>
      <c r="M33" s="22"/>
    </row>
    <row r="34" spans="1:16" x14ac:dyDescent="0.2">
      <c r="A34" s="12"/>
      <c r="B34" s="82" t="s">
        <v>41</v>
      </c>
      <c r="C34" s="77">
        <v>650</v>
      </c>
      <c r="D34" s="78">
        <v>1</v>
      </c>
      <c r="E34" s="78">
        <v>4</v>
      </c>
      <c r="F34" s="86" t="s">
        <v>40</v>
      </c>
      <c r="G34" s="79">
        <v>830</v>
      </c>
      <c r="H34" s="80">
        <f>H35</f>
        <v>260.3</v>
      </c>
      <c r="I34" s="80"/>
      <c r="J34" s="46">
        <f t="shared" ref="J34:L34" si="3">J35</f>
        <v>0</v>
      </c>
      <c r="K34" s="22"/>
      <c r="L34" s="22">
        <f t="shared" si="3"/>
        <v>0</v>
      </c>
      <c r="M34" s="29"/>
      <c r="N34" s="31">
        <f>N35</f>
        <v>260.3</v>
      </c>
      <c r="O34" s="31"/>
      <c r="P34" s="35">
        <f t="shared" ref="P34:P50" si="4">N34/H34</f>
        <v>1</v>
      </c>
    </row>
    <row r="35" spans="1:16" ht="72" x14ac:dyDescent="0.2">
      <c r="A35" s="12"/>
      <c r="B35" s="82" t="s">
        <v>42</v>
      </c>
      <c r="C35" s="77">
        <v>650</v>
      </c>
      <c r="D35" s="78">
        <v>1</v>
      </c>
      <c r="E35" s="78">
        <v>4</v>
      </c>
      <c r="F35" s="86" t="s">
        <v>40</v>
      </c>
      <c r="G35" s="79">
        <v>831</v>
      </c>
      <c r="H35" s="80">
        <v>260.3</v>
      </c>
      <c r="I35" s="80"/>
      <c r="J35" s="46">
        <v>0</v>
      </c>
      <c r="K35" s="22"/>
      <c r="L35" s="22">
        <v>0</v>
      </c>
      <c r="M35" s="29"/>
      <c r="N35" s="36">
        <v>260.3</v>
      </c>
      <c r="O35" s="31"/>
      <c r="P35" s="35">
        <f t="shared" si="4"/>
        <v>1</v>
      </c>
    </row>
    <row r="36" spans="1:16" x14ac:dyDescent="0.2">
      <c r="A36" s="12"/>
      <c r="B36" s="82" t="s">
        <v>35</v>
      </c>
      <c r="C36" s="77">
        <v>650</v>
      </c>
      <c r="D36" s="78">
        <v>1</v>
      </c>
      <c r="E36" s="78">
        <v>4</v>
      </c>
      <c r="F36" s="86" t="s">
        <v>40</v>
      </c>
      <c r="G36" s="79">
        <v>850</v>
      </c>
      <c r="H36" s="80">
        <f>H37</f>
        <v>300</v>
      </c>
      <c r="I36" s="80"/>
      <c r="J36" s="46"/>
      <c r="K36" s="22"/>
      <c r="L36" s="22"/>
      <c r="M36" s="29"/>
      <c r="N36" s="37">
        <f>N37</f>
        <v>300</v>
      </c>
      <c r="O36" s="31"/>
      <c r="P36" s="35">
        <f t="shared" si="4"/>
        <v>1</v>
      </c>
    </row>
    <row r="37" spans="1:16" x14ac:dyDescent="0.2">
      <c r="A37" s="12"/>
      <c r="B37" s="82" t="s">
        <v>38</v>
      </c>
      <c r="C37" s="77">
        <v>650</v>
      </c>
      <c r="D37" s="78">
        <v>1</v>
      </c>
      <c r="E37" s="78">
        <v>4</v>
      </c>
      <c r="F37" s="86" t="s">
        <v>40</v>
      </c>
      <c r="G37" s="79">
        <v>853</v>
      </c>
      <c r="H37" s="80">
        <v>300</v>
      </c>
      <c r="I37" s="80"/>
      <c r="J37" s="46"/>
      <c r="K37" s="22"/>
      <c r="L37" s="22"/>
      <c r="M37" s="29"/>
      <c r="N37" s="37">
        <v>300</v>
      </c>
      <c r="O37" s="31"/>
      <c r="P37" s="35">
        <f t="shared" si="4"/>
        <v>1</v>
      </c>
    </row>
    <row r="38" spans="1:16" ht="24" x14ac:dyDescent="0.2">
      <c r="A38" s="12"/>
      <c r="B38" s="87" t="s">
        <v>43</v>
      </c>
      <c r="C38" s="77">
        <v>650</v>
      </c>
      <c r="D38" s="78">
        <v>1</v>
      </c>
      <c r="E38" s="78">
        <v>6</v>
      </c>
      <c r="F38" s="72"/>
      <c r="G38" s="79"/>
      <c r="H38" s="80">
        <f>H39</f>
        <v>52.9</v>
      </c>
      <c r="I38" s="80"/>
      <c r="J38" s="46">
        <f>J39</f>
        <v>0</v>
      </c>
      <c r="K38" s="22"/>
      <c r="L38" s="22">
        <f>L39</f>
        <v>0</v>
      </c>
      <c r="M38" s="29"/>
      <c r="N38" s="32">
        <f>N39</f>
        <v>52.9</v>
      </c>
      <c r="O38" s="31"/>
      <c r="P38" s="35">
        <f t="shared" si="4"/>
        <v>1</v>
      </c>
    </row>
    <row r="39" spans="1:16" ht="48" x14ac:dyDescent="0.2">
      <c r="A39" s="12"/>
      <c r="B39" s="87" t="s">
        <v>44</v>
      </c>
      <c r="C39" s="77">
        <v>650</v>
      </c>
      <c r="D39" s="78">
        <v>1</v>
      </c>
      <c r="E39" s="78">
        <v>6</v>
      </c>
      <c r="F39" s="72" t="s">
        <v>45</v>
      </c>
      <c r="G39" s="79"/>
      <c r="H39" s="80">
        <f>H40</f>
        <v>52.9</v>
      </c>
      <c r="I39" s="80"/>
      <c r="J39" s="46">
        <f>J40</f>
        <v>0</v>
      </c>
      <c r="K39" s="22"/>
      <c r="L39" s="22">
        <f>L40</f>
        <v>0</v>
      </c>
      <c r="M39" s="29"/>
      <c r="N39" s="32">
        <f>N40</f>
        <v>52.9</v>
      </c>
      <c r="O39" s="31"/>
      <c r="P39" s="35">
        <f t="shared" si="4"/>
        <v>1</v>
      </c>
    </row>
    <row r="40" spans="1:16" x14ac:dyDescent="0.2">
      <c r="A40" s="12"/>
      <c r="B40" s="82" t="s">
        <v>46</v>
      </c>
      <c r="C40" s="77">
        <v>650</v>
      </c>
      <c r="D40" s="78">
        <v>1</v>
      </c>
      <c r="E40" s="78">
        <v>6</v>
      </c>
      <c r="F40" s="72" t="s">
        <v>45</v>
      </c>
      <c r="G40" s="79">
        <v>540</v>
      </c>
      <c r="H40" s="80">
        <v>52.9</v>
      </c>
      <c r="I40" s="80"/>
      <c r="J40" s="46">
        <v>0</v>
      </c>
      <c r="K40" s="22"/>
      <c r="L40" s="22">
        <v>0</v>
      </c>
      <c r="M40" s="29"/>
      <c r="N40" s="31">
        <v>52.9</v>
      </c>
      <c r="O40" s="31"/>
      <c r="P40" s="35">
        <f t="shared" si="4"/>
        <v>1</v>
      </c>
    </row>
    <row r="41" spans="1:16" x14ac:dyDescent="0.2">
      <c r="A41" s="12"/>
      <c r="B41" s="76" t="s">
        <v>47</v>
      </c>
      <c r="C41" s="77">
        <v>650</v>
      </c>
      <c r="D41" s="78">
        <v>1</v>
      </c>
      <c r="E41" s="78">
        <v>11</v>
      </c>
      <c r="F41" s="72" t="s">
        <v>20</v>
      </c>
      <c r="G41" s="79" t="s">
        <v>20</v>
      </c>
      <c r="H41" s="80">
        <f>H42</f>
        <v>50</v>
      </c>
      <c r="I41" s="80"/>
      <c r="J41" s="46">
        <f>J42</f>
        <v>50</v>
      </c>
      <c r="K41" s="22"/>
      <c r="L41" s="22">
        <f>L42</f>
        <v>50</v>
      </c>
      <c r="M41" s="29"/>
      <c r="N41" s="31">
        <f>N42</f>
        <v>0</v>
      </c>
      <c r="O41" s="31"/>
      <c r="P41" s="35">
        <f t="shared" si="4"/>
        <v>0</v>
      </c>
    </row>
    <row r="42" spans="1:16" x14ac:dyDescent="0.2">
      <c r="A42" s="12"/>
      <c r="B42" s="87" t="s">
        <v>48</v>
      </c>
      <c r="C42" s="77">
        <v>650</v>
      </c>
      <c r="D42" s="78">
        <v>1</v>
      </c>
      <c r="E42" s="78">
        <v>11</v>
      </c>
      <c r="F42" s="72" t="s">
        <v>49</v>
      </c>
      <c r="G42" s="79"/>
      <c r="H42" s="80">
        <f>H43</f>
        <v>50</v>
      </c>
      <c r="I42" s="80"/>
      <c r="J42" s="46">
        <f>J43</f>
        <v>50</v>
      </c>
      <c r="K42" s="22"/>
      <c r="L42" s="22">
        <f>L43</f>
        <v>50</v>
      </c>
      <c r="M42" s="29"/>
      <c r="N42" s="31">
        <v>0</v>
      </c>
      <c r="O42" s="31"/>
      <c r="P42" s="35">
        <f t="shared" si="4"/>
        <v>0</v>
      </c>
    </row>
    <row r="43" spans="1:16" x14ac:dyDescent="0.2">
      <c r="A43" s="12"/>
      <c r="B43" s="82" t="s">
        <v>50</v>
      </c>
      <c r="C43" s="77">
        <v>650</v>
      </c>
      <c r="D43" s="78">
        <v>1</v>
      </c>
      <c r="E43" s="78">
        <v>11</v>
      </c>
      <c r="F43" s="72" t="s">
        <v>49</v>
      </c>
      <c r="G43" s="79" t="s">
        <v>51</v>
      </c>
      <c r="H43" s="80">
        <v>50</v>
      </c>
      <c r="I43" s="80"/>
      <c r="J43" s="46">
        <v>50</v>
      </c>
      <c r="K43" s="22"/>
      <c r="L43" s="22">
        <v>50</v>
      </c>
      <c r="M43" s="29"/>
      <c r="N43" s="31">
        <v>0</v>
      </c>
      <c r="O43" s="31"/>
      <c r="P43" s="35">
        <f t="shared" si="4"/>
        <v>0</v>
      </c>
    </row>
    <row r="44" spans="1:16" x14ac:dyDescent="0.2">
      <c r="A44" s="12"/>
      <c r="B44" s="76" t="s">
        <v>52</v>
      </c>
      <c r="C44" s="77">
        <v>650</v>
      </c>
      <c r="D44" s="78">
        <v>1</v>
      </c>
      <c r="E44" s="78">
        <v>13</v>
      </c>
      <c r="F44" s="72" t="s">
        <v>20</v>
      </c>
      <c r="G44" s="79" t="s">
        <v>20</v>
      </c>
      <c r="H44" s="80">
        <f>H45+H59+H62+H65+H69</f>
        <v>25138.100000000002</v>
      </c>
      <c r="I44" s="80"/>
      <c r="J44" s="46" t="e">
        <f>J45+#REF!+#REF!+J62+J65+J69</f>
        <v>#REF!</v>
      </c>
      <c r="K44" s="22"/>
      <c r="L44" s="22" t="e">
        <f>L45+#REF!+#REF!+L62+L65+L69</f>
        <v>#REF!</v>
      </c>
      <c r="M44" s="29"/>
      <c r="N44" s="41">
        <f>N45+N59+N62+N65</f>
        <v>24958.300000000003</v>
      </c>
      <c r="O44" s="31"/>
      <c r="P44" s="35">
        <f t="shared" si="4"/>
        <v>0.99284751035281105</v>
      </c>
    </row>
    <row r="45" spans="1:16" ht="24" x14ac:dyDescent="0.2">
      <c r="A45" s="12"/>
      <c r="B45" s="81" t="s">
        <v>53</v>
      </c>
      <c r="C45" s="77">
        <v>650</v>
      </c>
      <c r="D45" s="78">
        <v>1</v>
      </c>
      <c r="E45" s="78">
        <v>13</v>
      </c>
      <c r="F45" s="72" t="s">
        <v>54</v>
      </c>
      <c r="G45" s="79"/>
      <c r="H45" s="80">
        <f>H46+H50+H53+H55</f>
        <v>24903.7</v>
      </c>
      <c r="I45" s="80"/>
      <c r="J45" s="46">
        <f t="shared" ref="J45:L45" si="5">J46+J50+J53+J55</f>
        <v>17747</v>
      </c>
      <c r="K45" s="22"/>
      <c r="L45" s="22">
        <f t="shared" si="5"/>
        <v>17747</v>
      </c>
      <c r="M45" s="29"/>
      <c r="N45" s="42">
        <f>N46+N50+N53+N55</f>
        <v>24723.9</v>
      </c>
      <c r="O45" s="31"/>
      <c r="P45" s="35">
        <f t="shared" si="4"/>
        <v>0.9927801892891418</v>
      </c>
    </row>
    <row r="46" spans="1:16" x14ac:dyDescent="0.2">
      <c r="A46" s="12"/>
      <c r="B46" s="82" t="s">
        <v>55</v>
      </c>
      <c r="C46" s="77">
        <v>650</v>
      </c>
      <c r="D46" s="78">
        <v>1</v>
      </c>
      <c r="E46" s="78">
        <v>13</v>
      </c>
      <c r="F46" s="72" t="s">
        <v>54</v>
      </c>
      <c r="G46" s="79">
        <v>110</v>
      </c>
      <c r="H46" s="80">
        <f>SUM(H47:H49)</f>
        <v>20321</v>
      </c>
      <c r="I46" s="80"/>
      <c r="J46" s="46">
        <f>SUM(J47:J49)</f>
        <v>17747</v>
      </c>
      <c r="K46" s="22"/>
      <c r="L46" s="22">
        <f>SUM(L47:L49)</f>
        <v>17747</v>
      </c>
      <c r="M46" s="29"/>
      <c r="N46" s="38">
        <f>N47+N48+N49</f>
        <v>20321</v>
      </c>
      <c r="O46" s="31"/>
      <c r="P46" s="35">
        <f t="shared" si="4"/>
        <v>1</v>
      </c>
    </row>
    <row r="47" spans="1:16" ht="15.75" customHeight="1" x14ac:dyDescent="0.2">
      <c r="A47" s="12"/>
      <c r="B47" s="82" t="s">
        <v>56</v>
      </c>
      <c r="C47" s="77">
        <v>650</v>
      </c>
      <c r="D47" s="78">
        <v>1</v>
      </c>
      <c r="E47" s="78">
        <v>13</v>
      </c>
      <c r="F47" s="72" t="s">
        <v>54</v>
      </c>
      <c r="G47" s="79">
        <v>111</v>
      </c>
      <c r="H47" s="80">
        <v>15427.4</v>
      </c>
      <c r="I47" s="80"/>
      <c r="J47" s="46">
        <v>13630</v>
      </c>
      <c r="K47" s="22"/>
      <c r="L47" s="22">
        <v>13630</v>
      </c>
      <c r="M47" s="29"/>
      <c r="N47" s="40">
        <v>15427.4</v>
      </c>
      <c r="O47" s="31"/>
      <c r="P47" s="35">
        <f t="shared" si="4"/>
        <v>1</v>
      </c>
    </row>
    <row r="48" spans="1:16" ht="23.25" customHeight="1" x14ac:dyDescent="0.2">
      <c r="A48" s="12"/>
      <c r="B48" s="82" t="s">
        <v>57</v>
      </c>
      <c r="C48" s="77">
        <v>650</v>
      </c>
      <c r="D48" s="78">
        <v>1</v>
      </c>
      <c r="E48" s="78">
        <v>13</v>
      </c>
      <c r="F48" s="72" t="s">
        <v>54</v>
      </c>
      <c r="G48" s="79">
        <v>112</v>
      </c>
      <c r="H48" s="80">
        <v>253</v>
      </c>
      <c r="I48" s="80"/>
      <c r="J48" s="46">
        <v>0</v>
      </c>
      <c r="K48" s="22"/>
      <c r="L48" s="22">
        <v>0</v>
      </c>
      <c r="M48" s="29"/>
      <c r="N48" s="39">
        <v>253</v>
      </c>
      <c r="O48" s="31"/>
      <c r="P48" s="35">
        <f t="shared" si="4"/>
        <v>1</v>
      </c>
    </row>
    <row r="49" spans="1:16" ht="27" customHeight="1" x14ac:dyDescent="0.2">
      <c r="A49" s="12"/>
      <c r="B49" s="82" t="s">
        <v>58</v>
      </c>
      <c r="C49" s="77">
        <v>650</v>
      </c>
      <c r="D49" s="78">
        <v>1</v>
      </c>
      <c r="E49" s="78">
        <v>13</v>
      </c>
      <c r="F49" s="72" t="s">
        <v>54</v>
      </c>
      <c r="G49" s="79">
        <v>119</v>
      </c>
      <c r="H49" s="80">
        <v>4640.6000000000004</v>
      </c>
      <c r="I49" s="80"/>
      <c r="J49" s="46">
        <v>4117</v>
      </c>
      <c r="K49" s="22"/>
      <c r="L49" s="22">
        <v>4117</v>
      </c>
      <c r="M49" s="29"/>
      <c r="N49" s="39">
        <v>4640.6000000000004</v>
      </c>
      <c r="O49" s="31"/>
      <c r="P49" s="35">
        <f t="shared" si="4"/>
        <v>1</v>
      </c>
    </row>
    <row r="50" spans="1:16" ht="24" x14ac:dyDescent="0.2">
      <c r="A50" s="12"/>
      <c r="B50" s="82" t="s">
        <v>32</v>
      </c>
      <c r="C50" s="77">
        <v>650</v>
      </c>
      <c r="D50" s="78">
        <v>1</v>
      </c>
      <c r="E50" s="78">
        <v>13</v>
      </c>
      <c r="F50" s="72" t="s">
        <v>54</v>
      </c>
      <c r="G50" s="79">
        <v>240</v>
      </c>
      <c r="H50" s="80">
        <f>H52</f>
        <v>4532.2</v>
      </c>
      <c r="I50" s="80"/>
      <c r="J50" s="46">
        <f>J51+J52</f>
        <v>0</v>
      </c>
      <c r="K50" s="22"/>
      <c r="L50" s="22">
        <f>L51+L52</f>
        <v>0</v>
      </c>
      <c r="M50" s="29"/>
      <c r="N50" s="39">
        <f>N52</f>
        <v>4352.3999999999996</v>
      </c>
      <c r="O50" s="31"/>
      <c r="P50" s="35">
        <f t="shared" si="4"/>
        <v>0.96032831737346092</v>
      </c>
    </row>
    <row r="51" spans="1:16" ht="24" hidden="1" x14ac:dyDescent="0.2">
      <c r="A51" s="12"/>
      <c r="B51" s="61" t="s">
        <v>59</v>
      </c>
      <c r="C51" s="62">
        <v>650</v>
      </c>
      <c r="D51" s="63">
        <v>1</v>
      </c>
      <c r="E51" s="63">
        <v>13</v>
      </c>
      <c r="F51" s="64" t="s">
        <v>54</v>
      </c>
      <c r="G51" s="65">
        <v>243</v>
      </c>
      <c r="H51" s="66">
        <v>0</v>
      </c>
      <c r="I51" s="66"/>
      <c r="J51" s="22"/>
      <c r="K51" s="22"/>
      <c r="L51" s="22"/>
      <c r="M51" s="22"/>
    </row>
    <row r="52" spans="1:16" x14ac:dyDescent="0.2">
      <c r="A52" s="12"/>
      <c r="B52" s="82" t="s">
        <v>34</v>
      </c>
      <c r="C52" s="77">
        <v>650</v>
      </c>
      <c r="D52" s="78">
        <v>1</v>
      </c>
      <c r="E52" s="78">
        <v>13</v>
      </c>
      <c r="F52" s="72" t="s">
        <v>54</v>
      </c>
      <c r="G52" s="79">
        <v>244</v>
      </c>
      <c r="H52" s="80">
        <v>4532.2</v>
      </c>
      <c r="I52" s="80"/>
      <c r="J52" s="46">
        <v>0</v>
      </c>
      <c r="K52" s="22"/>
      <c r="L52" s="22">
        <v>0</v>
      </c>
      <c r="M52" s="29"/>
      <c r="N52" s="31">
        <v>4352.3999999999996</v>
      </c>
      <c r="O52" s="31"/>
      <c r="P52" s="35">
        <f t="shared" ref="P52:P55" si="6">N52/H52</f>
        <v>0.96032831737346092</v>
      </c>
    </row>
    <row r="53" spans="1:16" x14ac:dyDescent="0.2">
      <c r="A53" s="12"/>
      <c r="B53" s="82" t="s">
        <v>41</v>
      </c>
      <c r="C53" s="77">
        <v>650</v>
      </c>
      <c r="D53" s="78">
        <v>1</v>
      </c>
      <c r="E53" s="78">
        <v>13</v>
      </c>
      <c r="F53" s="72" t="s">
        <v>54</v>
      </c>
      <c r="G53" s="79">
        <v>830</v>
      </c>
      <c r="H53" s="80">
        <f>H54</f>
        <v>21.7</v>
      </c>
      <c r="I53" s="80"/>
      <c r="J53" s="46">
        <f>J54</f>
        <v>0</v>
      </c>
      <c r="K53" s="22"/>
      <c r="L53" s="22">
        <f>L54</f>
        <v>0</v>
      </c>
      <c r="M53" s="29"/>
      <c r="N53" s="31">
        <f>N54</f>
        <v>21.7</v>
      </c>
      <c r="O53" s="31"/>
      <c r="P53" s="35">
        <f t="shared" si="6"/>
        <v>1</v>
      </c>
    </row>
    <row r="54" spans="1:16" ht="72" x14ac:dyDescent="0.2">
      <c r="A54" s="12"/>
      <c r="B54" s="82" t="s">
        <v>42</v>
      </c>
      <c r="C54" s="77">
        <v>650</v>
      </c>
      <c r="D54" s="78">
        <v>1</v>
      </c>
      <c r="E54" s="78">
        <v>13</v>
      </c>
      <c r="F54" s="72" t="s">
        <v>54</v>
      </c>
      <c r="G54" s="79">
        <v>831</v>
      </c>
      <c r="H54" s="80">
        <v>21.7</v>
      </c>
      <c r="I54" s="80"/>
      <c r="J54" s="46">
        <v>0</v>
      </c>
      <c r="K54" s="22"/>
      <c r="L54" s="22">
        <v>0</v>
      </c>
      <c r="M54" s="29"/>
      <c r="N54" s="32">
        <v>21.7</v>
      </c>
      <c r="O54" s="31"/>
      <c r="P54" s="35">
        <f t="shared" si="6"/>
        <v>1</v>
      </c>
    </row>
    <row r="55" spans="1:16" x14ac:dyDescent="0.2">
      <c r="A55" s="12"/>
      <c r="B55" s="82" t="s">
        <v>35</v>
      </c>
      <c r="C55" s="77">
        <v>650</v>
      </c>
      <c r="D55" s="78">
        <v>1</v>
      </c>
      <c r="E55" s="78">
        <v>13</v>
      </c>
      <c r="F55" s="72" t="s">
        <v>54</v>
      </c>
      <c r="G55" s="79">
        <v>850</v>
      </c>
      <c r="H55" s="80">
        <f>SUM(H56:H58)</f>
        <v>28.799999999999997</v>
      </c>
      <c r="I55" s="80"/>
      <c r="J55" s="46">
        <f>SUM(J56:J58)</f>
        <v>0</v>
      </c>
      <c r="K55" s="22"/>
      <c r="L55" s="22">
        <f>SUM(L56:L58)</f>
        <v>0</v>
      </c>
      <c r="M55" s="29"/>
      <c r="N55" s="31">
        <f>N57+N58</f>
        <v>28.799999999999997</v>
      </c>
      <c r="O55" s="31"/>
      <c r="P55" s="35">
        <f t="shared" si="6"/>
        <v>1</v>
      </c>
    </row>
    <row r="56" spans="1:16" hidden="1" x14ac:dyDescent="0.2">
      <c r="A56" s="12"/>
      <c r="B56" s="61" t="s">
        <v>36</v>
      </c>
      <c r="C56" s="62">
        <v>650</v>
      </c>
      <c r="D56" s="63">
        <v>1</v>
      </c>
      <c r="E56" s="63">
        <v>13</v>
      </c>
      <c r="F56" s="64" t="s">
        <v>54</v>
      </c>
      <c r="G56" s="65">
        <v>851</v>
      </c>
      <c r="H56" s="66">
        <v>0</v>
      </c>
      <c r="I56" s="66"/>
      <c r="J56" s="22">
        <v>0</v>
      </c>
      <c r="K56" s="22"/>
      <c r="L56" s="22">
        <v>0</v>
      </c>
      <c r="M56" s="22"/>
    </row>
    <row r="57" spans="1:16" x14ac:dyDescent="0.2">
      <c r="A57" s="12"/>
      <c r="B57" s="82" t="s">
        <v>37</v>
      </c>
      <c r="C57" s="77">
        <v>650</v>
      </c>
      <c r="D57" s="78">
        <v>1</v>
      </c>
      <c r="E57" s="78">
        <v>13</v>
      </c>
      <c r="F57" s="72" t="s">
        <v>54</v>
      </c>
      <c r="G57" s="79">
        <v>852</v>
      </c>
      <c r="H57" s="80">
        <v>21.4</v>
      </c>
      <c r="I57" s="80"/>
      <c r="J57" s="46">
        <v>0</v>
      </c>
      <c r="K57" s="22"/>
      <c r="L57" s="22">
        <v>0</v>
      </c>
      <c r="M57" s="29"/>
      <c r="N57" s="31">
        <v>21.4</v>
      </c>
      <c r="O57" s="31"/>
      <c r="P57" s="35">
        <f t="shared" ref="P57:P67" si="7">N57/H57</f>
        <v>1</v>
      </c>
    </row>
    <row r="58" spans="1:16" x14ac:dyDescent="0.2">
      <c r="A58" s="12"/>
      <c r="B58" s="82" t="s">
        <v>38</v>
      </c>
      <c r="C58" s="77">
        <v>650</v>
      </c>
      <c r="D58" s="78">
        <v>1</v>
      </c>
      <c r="E58" s="78">
        <v>13</v>
      </c>
      <c r="F58" s="72" t="s">
        <v>54</v>
      </c>
      <c r="G58" s="79">
        <v>853</v>
      </c>
      <c r="H58" s="80">
        <v>7.4</v>
      </c>
      <c r="I58" s="80"/>
      <c r="J58" s="46"/>
      <c r="K58" s="22"/>
      <c r="L58" s="22"/>
      <c r="M58" s="29"/>
      <c r="N58" s="31">
        <v>7.4</v>
      </c>
      <c r="O58" s="31"/>
      <c r="P58" s="35">
        <f t="shared" si="7"/>
        <v>1</v>
      </c>
    </row>
    <row r="59" spans="1:16" ht="24" x14ac:dyDescent="0.2">
      <c r="A59" s="12"/>
      <c r="B59" s="82" t="s">
        <v>60</v>
      </c>
      <c r="C59" s="77">
        <v>650</v>
      </c>
      <c r="D59" s="78">
        <v>1</v>
      </c>
      <c r="E59" s="78">
        <v>13</v>
      </c>
      <c r="F59" s="72" t="s">
        <v>61</v>
      </c>
      <c r="G59" s="79"/>
      <c r="H59" s="80">
        <f>H60</f>
        <v>160</v>
      </c>
      <c r="I59" s="80"/>
      <c r="J59" s="46"/>
      <c r="K59" s="22"/>
      <c r="L59" s="22"/>
      <c r="M59" s="29"/>
      <c r="N59" s="39">
        <f>N60</f>
        <v>160</v>
      </c>
      <c r="O59" s="31"/>
      <c r="P59" s="35">
        <f t="shared" si="7"/>
        <v>1</v>
      </c>
    </row>
    <row r="60" spans="1:16" ht="24" x14ac:dyDescent="0.2">
      <c r="A60" s="12"/>
      <c r="B60" s="82" t="s">
        <v>32</v>
      </c>
      <c r="C60" s="77">
        <v>650</v>
      </c>
      <c r="D60" s="78">
        <v>1</v>
      </c>
      <c r="E60" s="78">
        <v>13</v>
      </c>
      <c r="F60" s="72" t="s">
        <v>61</v>
      </c>
      <c r="G60" s="79">
        <v>240</v>
      </c>
      <c r="H60" s="80">
        <f>H61</f>
        <v>160</v>
      </c>
      <c r="I60" s="80"/>
      <c r="J60" s="46"/>
      <c r="K60" s="22"/>
      <c r="L60" s="22"/>
      <c r="M60" s="29"/>
      <c r="N60" s="39">
        <f>N61</f>
        <v>160</v>
      </c>
      <c r="O60" s="31"/>
      <c r="P60" s="35">
        <f t="shared" si="7"/>
        <v>1</v>
      </c>
    </row>
    <row r="61" spans="1:16" x14ac:dyDescent="0.2">
      <c r="A61" s="12"/>
      <c r="B61" s="82" t="s">
        <v>34</v>
      </c>
      <c r="C61" s="77">
        <v>650</v>
      </c>
      <c r="D61" s="78">
        <v>1</v>
      </c>
      <c r="E61" s="78">
        <v>13</v>
      </c>
      <c r="F61" s="72" t="s">
        <v>61</v>
      </c>
      <c r="G61" s="79">
        <v>244</v>
      </c>
      <c r="H61" s="80">
        <v>160</v>
      </c>
      <c r="I61" s="80"/>
      <c r="J61" s="46"/>
      <c r="K61" s="22"/>
      <c r="L61" s="22"/>
      <c r="M61" s="29"/>
      <c r="N61" s="37">
        <v>160</v>
      </c>
      <c r="O61" s="31"/>
      <c r="P61" s="35">
        <f t="shared" si="7"/>
        <v>1</v>
      </c>
    </row>
    <row r="62" spans="1:16" ht="48.75" customHeight="1" x14ac:dyDescent="0.2">
      <c r="A62" s="12"/>
      <c r="B62" s="87" t="s">
        <v>44</v>
      </c>
      <c r="C62" s="77">
        <v>650</v>
      </c>
      <c r="D62" s="78">
        <v>1</v>
      </c>
      <c r="E62" s="78">
        <v>13</v>
      </c>
      <c r="F62" s="72" t="s">
        <v>62</v>
      </c>
      <c r="G62" s="79"/>
      <c r="H62" s="80">
        <f>H63</f>
        <v>11.7</v>
      </c>
      <c r="I62" s="80"/>
      <c r="J62" s="46">
        <v>0</v>
      </c>
      <c r="K62" s="22"/>
      <c r="L62" s="22">
        <v>0</v>
      </c>
      <c r="M62" s="29"/>
      <c r="N62" s="32">
        <f>N63</f>
        <v>11.7</v>
      </c>
      <c r="O62" s="31"/>
      <c r="P62" s="35">
        <f t="shared" si="7"/>
        <v>1</v>
      </c>
    </row>
    <row r="63" spans="1:16" ht="16.5" customHeight="1" x14ac:dyDescent="0.2">
      <c r="A63" s="12"/>
      <c r="B63" s="87" t="s">
        <v>63</v>
      </c>
      <c r="C63" s="77">
        <v>650</v>
      </c>
      <c r="D63" s="78">
        <v>1</v>
      </c>
      <c r="E63" s="78">
        <v>13</v>
      </c>
      <c r="F63" s="72" t="s">
        <v>62</v>
      </c>
      <c r="G63" s="79">
        <v>500</v>
      </c>
      <c r="H63" s="80">
        <f>H64</f>
        <v>11.7</v>
      </c>
      <c r="I63" s="80"/>
      <c r="J63" s="46"/>
      <c r="K63" s="22"/>
      <c r="L63" s="22"/>
      <c r="M63" s="29"/>
      <c r="N63" s="32">
        <f>N64</f>
        <v>11.7</v>
      </c>
      <c r="O63" s="31"/>
      <c r="P63" s="35">
        <f t="shared" si="7"/>
        <v>1</v>
      </c>
    </row>
    <row r="64" spans="1:16" x14ac:dyDescent="0.2">
      <c r="A64" s="12"/>
      <c r="B64" s="82" t="s">
        <v>46</v>
      </c>
      <c r="C64" s="77">
        <v>650</v>
      </c>
      <c r="D64" s="78">
        <v>1</v>
      </c>
      <c r="E64" s="78">
        <v>13</v>
      </c>
      <c r="F64" s="72" t="s">
        <v>62</v>
      </c>
      <c r="G64" s="79">
        <v>540</v>
      </c>
      <c r="H64" s="80">
        <v>11.7</v>
      </c>
      <c r="I64" s="80"/>
      <c r="J64" s="46">
        <v>0</v>
      </c>
      <c r="K64" s="22"/>
      <c r="L64" s="22">
        <v>0</v>
      </c>
      <c r="M64" s="29"/>
      <c r="N64" s="32">
        <v>11.7</v>
      </c>
      <c r="O64" s="31"/>
      <c r="P64" s="35">
        <f t="shared" si="7"/>
        <v>1</v>
      </c>
    </row>
    <row r="65" spans="1:16" ht="23.25" customHeight="1" x14ac:dyDescent="0.2">
      <c r="A65" s="12"/>
      <c r="B65" s="87" t="s">
        <v>64</v>
      </c>
      <c r="C65" s="77">
        <v>650</v>
      </c>
      <c r="D65" s="78">
        <v>1</v>
      </c>
      <c r="E65" s="78">
        <v>13</v>
      </c>
      <c r="F65" s="72" t="s">
        <v>65</v>
      </c>
      <c r="G65" s="79"/>
      <c r="H65" s="80">
        <f>H66</f>
        <v>62.7</v>
      </c>
      <c r="I65" s="80"/>
      <c r="J65" s="46">
        <f>J66</f>
        <v>0</v>
      </c>
      <c r="K65" s="22"/>
      <c r="L65" s="22">
        <f>L66</f>
        <v>0</v>
      </c>
      <c r="M65" s="29"/>
      <c r="N65" s="32">
        <f>N66</f>
        <v>62.7</v>
      </c>
      <c r="O65" s="31"/>
      <c r="P65" s="35">
        <f t="shared" si="7"/>
        <v>1</v>
      </c>
    </row>
    <row r="66" spans="1:16" ht="23.25" customHeight="1" x14ac:dyDescent="0.2">
      <c r="A66" s="12"/>
      <c r="B66" s="82" t="s">
        <v>32</v>
      </c>
      <c r="C66" s="77">
        <v>650</v>
      </c>
      <c r="D66" s="78">
        <v>1</v>
      </c>
      <c r="E66" s="78">
        <v>13</v>
      </c>
      <c r="F66" s="72" t="s">
        <v>65</v>
      </c>
      <c r="G66" s="79">
        <v>240</v>
      </c>
      <c r="H66" s="80">
        <f>H67+H68</f>
        <v>62.7</v>
      </c>
      <c r="I66" s="80"/>
      <c r="J66" s="46">
        <f>J67+J68</f>
        <v>0</v>
      </c>
      <c r="K66" s="22"/>
      <c r="L66" s="22">
        <f>L67+L68</f>
        <v>0</v>
      </c>
      <c r="M66" s="29"/>
      <c r="N66" s="32">
        <f>N67</f>
        <v>62.7</v>
      </c>
      <c r="O66" s="31"/>
      <c r="P66" s="35">
        <f t="shared" si="7"/>
        <v>1</v>
      </c>
    </row>
    <row r="67" spans="1:16" ht="10.5" customHeight="1" x14ac:dyDescent="0.2">
      <c r="A67" s="12"/>
      <c r="B67" s="82" t="s">
        <v>34</v>
      </c>
      <c r="C67" s="77">
        <v>650</v>
      </c>
      <c r="D67" s="78">
        <v>1</v>
      </c>
      <c r="E67" s="78">
        <v>13</v>
      </c>
      <c r="F67" s="72" t="s">
        <v>65</v>
      </c>
      <c r="G67" s="79">
        <v>244</v>
      </c>
      <c r="H67" s="80">
        <v>62.7</v>
      </c>
      <c r="I67" s="80"/>
      <c r="J67" s="46"/>
      <c r="K67" s="22"/>
      <c r="L67" s="22"/>
      <c r="M67" s="29"/>
      <c r="N67" s="31">
        <v>62.7</v>
      </c>
      <c r="O67" s="31"/>
      <c r="P67" s="35">
        <f t="shared" si="7"/>
        <v>1</v>
      </c>
    </row>
    <row r="68" spans="1:16" ht="36" hidden="1" x14ac:dyDescent="0.2">
      <c r="A68" s="12"/>
      <c r="B68" s="67" t="s">
        <v>66</v>
      </c>
      <c r="C68" s="56">
        <v>650</v>
      </c>
      <c r="D68" s="57">
        <v>1</v>
      </c>
      <c r="E68" s="57">
        <v>13</v>
      </c>
      <c r="F68" s="68" t="s">
        <v>65</v>
      </c>
      <c r="G68" s="59">
        <v>245</v>
      </c>
      <c r="H68" s="60">
        <v>0</v>
      </c>
      <c r="I68" s="60"/>
      <c r="J68" s="22"/>
      <c r="K68" s="22"/>
      <c r="L68" s="22"/>
      <c r="M68" s="22"/>
    </row>
    <row r="69" spans="1:16" hidden="1" x14ac:dyDescent="0.2">
      <c r="A69" s="12"/>
      <c r="B69" s="23" t="s">
        <v>67</v>
      </c>
      <c r="C69" s="19">
        <v>650</v>
      </c>
      <c r="D69" s="20">
        <v>1</v>
      </c>
      <c r="E69" s="20">
        <v>13</v>
      </c>
      <c r="F69" s="15" t="s">
        <v>68</v>
      </c>
      <c r="G69" s="21"/>
      <c r="H69" s="22">
        <v>0</v>
      </c>
      <c r="I69" s="22"/>
      <c r="J69" s="22">
        <f>J70</f>
        <v>2450</v>
      </c>
      <c r="K69" s="22"/>
      <c r="L69" s="22">
        <f>L70</f>
        <v>5111.3</v>
      </c>
      <c r="M69" s="22"/>
    </row>
    <row r="70" spans="1:16" hidden="1" x14ac:dyDescent="0.2">
      <c r="A70" s="12"/>
      <c r="B70" s="48" t="s">
        <v>50</v>
      </c>
      <c r="C70" s="49">
        <v>650</v>
      </c>
      <c r="D70" s="50">
        <v>1</v>
      </c>
      <c r="E70" s="50">
        <v>13</v>
      </c>
      <c r="F70" s="54" t="s">
        <v>68</v>
      </c>
      <c r="G70" s="52">
        <v>870</v>
      </c>
      <c r="H70" s="53">
        <v>0</v>
      </c>
      <c r="I70" s="53"/>
      <c r="J70" s="22">
        <v>2450</v>
      </c>
      <c r="K70" s="22"/>
      <c r="L70" s="22">
        <v>5111.3</v>
      </c>
      <c r="M70" s="22"/>
    </row>
    <row r="71" spans="1:16" x14ac:dyDescent="0.2">
      <c r="A71" s="12"/>
      <c r="B71" s="85" t="s">
        <v>69</v>
      </c>
      <c r="C71" s="77">
        <v>650</v>
      </c>
      <c r="D71" s="78">
        <v>2</v>
      </c>
      <c r="E71" s="72" t="s">
        <v>16</v>
      </c>
      <c r="F71" s="72"/>
      <c r="G71" s="79"/>
      <c r="H71" s="80">
        <f>H72</f>
        <v>871</v>
      </c>
      <c r="I71" s="80">
        <f t="shared" ref="I71:I79" si="8">H71</f>
        <v>871</v>
      </c>
      <c r="J71" s="46">
        <f>J72</f>
        <v>860.2</v>
      </c>
      <c r="K71" s="22">
        <f t="shared" ref="K71:K73" si="9">J71</f>
        <v>860.2</v>
      </c>
      <c r="L71" s="22">
        <f>L72</f>
        <v>890</v>
      </c>
      <c r="M71" s="29">
        <f t="shared" ref="M71:M73" si="10">L71</f>
        <v>890</v>
      </c>
      <c r="N71" s="37">
        <f>N72</f>
        <v>871</v>
      </c>
      <c r="O71" s="37">
        <f>O72</f>
        <v>871</v>
      </c>
      <c r="P71" s="35">
        <f t="shared" ref="P71:P88" si="11">N71/H71</f>
        <v>1</v>
      </c>
    </row>
    <row r="72" spans="1:16" x14ac:dyDescent="0.2">
      <c r="A72" s="12"/>
      <c r="B72" s="87" t="s">
        <v>70</v>
      </c>
      <c r="C72" s="77">
        <v>650</v>
      </c>
      <c r="D72" s="78">
        <v>2</v>
      </c>
      <c r="E72" s="78">
        <v>3</v>
      </c>
      <c r="F72" s="88"/>
      <c r="G72" s="79"/>
      <c r="H72" s="80">
        <f>H73</f>
        <v>871</v>
      </c>
      <c r="I72" s="80">
        <f t="shared" si="8"/>
        <v>871</v>
      </c>
      <c r="J72" s="46">
        <f>J73</f>
        <v>860.2</v>
      </c>
      <c r="K72" s="22">
        <f t="shared" si="9"/>
        <v>860.2</v>
      </c>
      <c r="L72" s="22">
        <f>L73</f>
        <v>890</v>
      </c>
      <c r="M72" s="29">
        <f t="shared" si="10"/>
        <v>890</v>
      </c>
      <c r="N72" s="37">
        <f>N73</f>
        <v>871</v>
      </c>
      <c r="O72" s="37">
        <f>O73</f>
        <v>871</v>
      </c>
      <c r="P72" s="35">
        <f t="shared" si="11"/>
        <v>1</v>
      </c>
    </row>
    <row r="73" spans="1:16" ht="24" x14ac:dyDescent="0.2">
      <c r="A73" s="12"/>
      <c r="B73" s="85" t="s">
        <v>71</v>
      </c>
      <c r="C73" s="77">
        <v>650</v>
      </c>
      <c r="D73" s="78">
        <v>2</v>
      </c>
      <c r="E73" s="78">
        <v>3</v>
      </c>
      <c r="F73" s="86" t="s">
        <v>72</v>
      </c>
      <c r="G73" s="79"/>
      <c r="H73" s="80">
        <f>H74+H78</f>
        <v>871</v>
      </c>
      <c r="I73" s="80">
        <f t="shared" si="8"/>
        <v>871</v>
      </c>
      <c r="J73" s="46">
        <f>J74+J78</f>
        <v>860.2</v>
      </c>
      <c r="K73" s="22">
        <f t="shared" si="9"/>
        <v>860.2</v>
      </c>
      <c r="L73" s="22">
        <f>L74+L78</f>
        <v>890</v>
      </c>
      <c r="M73" s="29">
        <f t="shared" si="10"/>
        <v>890</v>
      </c>
      <c r="N73" s="39">
        <f>N74+N78</f>
        <v>871</v>
      </c>
      <c r="O73" s="39">
        <f>O74+O78</f>
        <v>871</v>
      </c>
      <c r="P73" s="35">
        <f t="shared" si="11"/>
        <v>1</v>
      </c>
    </row>
    <row r="74" spans="1:16" ht="24" x14ac:dyDescent="0.2">
      <c r="A74" s="12"/>
      <c r="B74" s="76" t="s">
        <v>24</v>
      </c>
      <c r="C74" s="77">
        <v>650</v>
      </c>
      <c r="D74" s="78">
        <v>2</v>
      </c>
      <c r="E74" s="78">
        <v>3</v>
      </c>
      <c r="F74" s="86" t="s">
        <v>72</v>
      </c>
      <c r="G74" s="79">
        <v>120</v>
      </c>
      <c r="H74" s="80">
        <f>H75+H77+H76</f>
        <v>825.6</v>
      </c>
      <c r="I74" s="80">
        <f t="shared" si="8"/>
        <v>825.6</v>
      </c>
      <c r="J74" s="46">
        <f>J75+J77</f>
        <v>820</v>
      </c>
      <c r="K74" s="22"/>
      <c r="L74" s="22">
        <f>L75+L77</f>
        <v>820</v>
      </c>
      <c r="M74" s="29"/>
      <c r="N74" s="32">
        <f>SUBTOTAL(9,N75:N77)</f>
        <v>825.6</v>
      </c>
      <c r="O74" s="32">
        <f>O75+O76+O77</f>
        <v>825.6</v>
      </c>
      <c r="P74" s="35">
        <f t="shared" si="11"/>
        <v>1</v>
      </c>
    </row>
    <row r="75" spans="1:16" x14ac:dyDescent="0.2">
      <c r="A75" s="12"/>
      <c r="B75" s="82" t="s">
        <v>73</v>
      </c>
      <c r="C75" s="77">
        <v>650</v>
      </c>
      <c r="D75" s="78">
        <v>2</v>
      </c>
      <c r="E75" s="78">
        <v>3</v>
      </c>
      <c r="F75" s="86" t="s">
        <v>72</v>
      </c>
      <c r="G75" s="79">
        <v>121</v>
      </c>
      <c r="H75" s="80">
        <v>626.5</v>
      </c>
      <c r="I75" s="80">
        <f t="shared" si="8"/>
        <v>626.5</v>
      </c>
      <c r="J75" s="46">
        <v>630</v>
      </c>
      <c r="K75" s="22"/>
      <c r="L75" s="22">
        <v>630</v>
      </c>
      <c r="M75" s="29"/>
      <c r="N75" s="31">
        <v>626.5</v>
      </c>
      <c r="O75" s="31">
        <v>626.5</v>
      </c>
      <c r="P75" s="35">
        <f t="shared" si="11"/>
        <v>1</v>
      </c>
    </row>
    <row r="76" spans="1:16" ht="24" x14ac:dyDescent="0.2">
      <c r="A76" s="12"/>
      <c r="B76" s="82" t="s">
        <v>31</v>
      </c>
      <c r="C76" s="77">
        <v>650</v>
      </c>
      <c r="D76" s="78">
        <v>2</v>
      </c>
      <c r="E76" s="78">
        <v>3</v>
      </c>
      <c r="F76" s="86" t="s">
        <v>72</v>
      </c>
      <c r="G76" s="79">
        <v>122</v>
      </c>
      <c r="H76" s="80">
        <v>11.2</v>
      </c>
      <c r="I76" s="80">
        <f t="shared" si="8"/>
        <v>11.2</v>
      </c>
      <c r="J76" s="46"/>
      <c r="K76" s="22"/>
      <c r="L76" s="22"/>
      <c r="M76" s="29"/>
      <c r="N76" s="31">
        <v>11.2</v>
      </c>
      <c r="O76" s="31">
        <v>11.2</v>
      </c>
      <c r="P76" s="35">
        <f t="shared" si="11"/>
        <v>1</v>
      </c>
    </row>
    <row r="77" spans="1:16" s="17" customFormat="1" ht="36" x14ac:dyDescent="0.2">
      <c r="A77" s="25"/>
      <c r="B77" s="82" t="s">
        <v>27</v>
      </c>
      <c r="C77" s="77">
        <v>650</v>
      </c>
      <c r="D77" s="78">
        <v>2</v>
      </c>
      <c r="E77" s="78">
        <v>3</v>
      </c>
      <c r="F77" s="86" t="s">
        <v>72</v>
      </c>
      <c r="G77" s="79">
        <v>129</v>
      </c>
      <c r="H77" s="80">
        <v>187.9</v>
      </c>
      <c r="I77" s="80">
        <f t="shared" si="8"/>
        <v>187.9</v>
      </c>
      <c r="J77" s="46">
        <v>190</v>
      </c>
      <c r="K77" s="22"/>
      <c r="L77" s="22">
        <v>190</v>
      </c>
      <c r="M77" s="29"/>
      <c r="N77" s="32">
        <v>187.9</v>
      </c>
      <c r="O77" s="32">
        <v>187.9</v>
      </c>
      <c r="P77" s="35">
        <f t="shared" si="11"/>
        <v>1</v>
      </c>
    </row>
    <row r="78" spans="1:16" s="17" customFormat="1" ht="24" x14ac:dyDescent="0.2">
      <c r="A78" s="25"/>
      <c r="B78" s="82" t="s">
        <v>32</v>
      </c>
      <c r="C78" s="77">
        <v>650</v>
      </c>
      <c r="D78" s="78">
        <v>2</v>
      </c>
      <c r="E78" s="78">
        <v>3</v>
      </c>
      <c r="F78" s="86" t="s">
        <v>72</v>
      </c>
      <c r="G78" s="79">
        <v>240</v>
      </c>
      <c r="H78" s="80">
        <f>H79</f>
        <v>45.4</v>
      </c>
      <c r="I78" s="80">
        <f t="shared" si="8"/>
        <v>45.4</v>
      </c>
      <c r="J78" s="46">
        <f>J79</f>
        <v>40.200000000000003</v>
      </c>
      <c r="K78" s="22"/>
      <c r="L78" s="22">
        <f>L79</f>
        <v>70</v>
      </c>
      <c r="M78" s="29"/>
      <c r="N78" s="32">
        <f>N79</f>
        <v>45.4</v>
      </c>
      <c r="O78" s="32">
        <f>O79</f>
        <v>45.4</v>
      </c>
      <c r="P78" s="35">
        <f t="shared" si="11"/>
        <v>1</v>
      </c>
    </row>
    <row r="79" spans="1:16" x14ac:dyDescent="0.2">
      <c r="A79" s="12"/>
      <c r="B79" s="82" t="s">
        <v>34</v>
      </c>
      <c r="C79" s="77">
        <v>650</v>
      </c>
      <c r="D79" s="78">
        <v>2</v>
      </c>
      <c r="E79" s="78">
        <v>3</v>
      </c>
      <c r="F79" s="86" t="s">
        <v>72</v>
      </c>
      <c r="G79" s="79">
        <v>244</v>
      </c>
      <c r="H79" s="80">
        <v>45.4</v>
      </c>
      <c r="I79" s="80">
        <f t="shared" si="8"/>
        <v>45.4</v>
      </c>
      <c r="J79" s="46">
        <v>40.200000000000003</v>
      </c>
      <c r="K79" s="22"/>
      <c r="L79" s="22">
        <v>70</v>
      </c>
      <c r="M79" s="29"/>
      <c r="N79" s="31">
        <v>45.4</v>
      </c>
      <c r="O79" s="31">
        <v>45.4</v>
      </c>
      <c r="P79" s="35">
        <f t="shared" si="11"/>
        <v>1</v>
      </c>
    </row>
    <row r="80" spans="1:16" ht="24" x14ac:dyDescent="0.2">
      <c r="A80" s="12"/>
      <c r="B80" s="85" t="s">
        <v>74</v>
      </c>
      <c r="C80" s="77">
        <v>650</v>
      </c>
      <c r="D80" s="78">
        <v>3</v>
      </c>
      <c r="E80" s="72" t="s">
        <v>16</v>
      </c>
      <c r="F80" s="72"/>
      <c r="G80" s="79" t="s">
        <v>20</v>
      </c>
      <c r="H80" s="80">
        <f>H81+H85+H91</f>
        <v>1347.4</v>
      </c>
      <c r="I80" s="80"/>
      <c r="J80" s="46">
        <f>J81+J85+J91</f>
        <v>478</v>
      </c>
      <c r="K80" s="22"/>
      <c r="L80" s="22">
        <f>L81+L85+L91</f>
        <v>480.5</v>
      </c>
      <c r="M80" s="29"/>
      <c r="N80" s="39">
        <f>N81+N85+N91</f>
        <v>1347.4</v>
      </c>
      <c r="O80" s="31"/>
      <c r="P80" s="35">
        <f t="shared" si="11"/>
        <v>1</v>
      </c>
    </row>
    <row r="81" spans="1:16" x14ac:dyDescent="0.2">
      <c r="A81" s="12"/>
      <c r="B81" s="85" t="s">
        <v>75</v>
      </c>
      <c r="C81" s="77">
        <v>650</v>
      </c>
      <c r="D81" s="78">
        <v>3</v>
      </c>
      <c r="E81" s="78">
        <v>4</v>
      </c>
      <c r="F81" s="72"/>
      <c r="G81" s="79" t="s">
        <v>20</v>
      </c>
      <c r="H81" s="80">
        <f>H82</f>
        <v>393</v>
      </c>
      <c r="I81" s="80">
        <f>H81</f>
        <v>393</v>
      </c>
      <c r="J81" s="46">
        <f>J82</f>
        <v>393</v>
      </c>
      <c r="K81" s="22">
        <f>J81</f>
        <v>393</v>
      </c>
      <c r="L81" s="22">
        <f>L82</f>
        <v>393</v>
      </c>
      <c r="M81" s="29">
        <f>L81</f>
        <v>393</v>
      </c>
      <c r="N81" s="37">
        <f t="shared" ref="N81:O83" si="12">N82</f>
        <v>393</v>
      </c>
      <c r="O81" s="37">
        <f t="shared" si="12"/>
        <v>393</v>
      </c>
      <c r="P81" s="35">
        <f t="shared" si="11"/>
        <v>1</v>
      </c>
    </row>
    <row r="82" spans="1:16" ht="96" x14ac:dyDescent="0.2">
      <c r="A82" s="12"/>
      <c r="B82" s="87" t="s">
        <v>76</v>
      </c>
      <c r="C82" s="77">
        <v>650</v>
      </c>
      <c r="D82" s="78">
        <v>3</v>
      </c>
      <c r="E82" s="78">
        <v>4</v>
      </c>
      <c r="F82" s="72" t="s">
        <v>77</v>
      </c>
      <c r="G82" s="79"/>
      <c r="H82" s="80">
        <f>H83</f>
        <v>393</v>
      </c>
      <c r="I82" s="80">
        <f>H82</f>
        <v>393</v>
      </c>
      <c r="J82" s="46">
        <f>J83</f>
        <v>393</v>
      </c>
      <c r="K82" s="22">
        <f>J82</f>
        <v>393</v>
      </c>
      <c r="L82" s="22">
        <f>L83</f>
        <v>393</v>
      </c>
      <c r="M82" s="29">
        <f>L82</f>
        <v>393</v>
      </c>
      <c r="N82" s="39">
        <f t="shared" si="12"/>
        <v>393</v>
      </c>
      <c r="O82" s="39">
        <f t="shared" si="12"/>
        <v>393</v>
      </c>
      <c r="P82" s="35">
        <f t="shared" si="11"/>
        <v>1</v>
      </c>
    </row>
    <row r="83" spans="1:16" ht="24" x14ac:dyDescent="0.2">
      <c r="A83" s="12"/>
      <c r="B83" s="82" t="s">
        <v>32</v>
      </c>
      <c r="C83" s="77">
        <v>650</v>
      </c>
      <c r="D83" s="78">
        <v>3</v>
      </c>
      <c r="E83" s="78">
        <v>4</v>
      </c>
      <c r="F83" s="72" t="s">
        <v>77</v>
      </c>
      <c r="G83" s="79">
        <v>240</v>
      </c>
      <c r="H83" s="80">
        <f>H84</f>
        <v>393</v>
      </c>
      <c r="I83" s="80">
        <f>H83</f>
        <v>393</v>
      </c>
      <c r="J83" s="46">
        <f>J84</f>
        <v>393</v>
      </c>
      <c r="K83" s="22"/>
      <c r="L83" s="22">
        <f>L84</f>
        <v>393</v>
      </c>
      <c r="M83" s="29"/>
      <c r="N83" s="39">
        <f t="shared" si="12"/>
        <v>393</v>
      </c>
      <c r="O83" s="39">
        <f t="shared" si="12"/>
        <v>393</v>
      </c>
      <c r="P83" s="35">
        <f t="shared" si="11"/>
        <v>1</v>
      </c>
    </row>
    <row r="84" spans="1:16" x14ac:dyDescent="0.2">
      <c r="A84" s="12"/>
      <c r="B84" s="82" t="s">
        <v>34</v>
      </c>
      <c r="C84" s="77">
        <v>650</v>
      </c>
      <c r="D84" s="78">
        <v>3</v>
      </c>
      <c r="E84" s="78">
        <v>4</v>
      </c>
      <c r="F84" s="72" t="s">
        <v>77</v>
      </c>
      <c r="G84" s="79">
        <v>244</v>
      </c>
      <c r="H84" s="80">
        <v>393</v>
      </c>
      <c r="I84" s="80">
        <f>H84</f>
        <v>393</v>
      </c>
      <c r="J84" s="46">
        <v>393</v>
      </c>
      <c r="K84" s="22">
        <f>J84</f>
        <v>393</v>
      </c>
      <c r="L84" s="22">
        <v>393</v>
      </c>
      <c r="M84" s="29">
        <f>L84</f>
        <v>393</v>
      </c>
      <c r="N84" s="39">
        <v>393</v>
      </c>
      <c r="O84" s="39">
        <v>393</v>
      </c>
      <c r="P84" s="35">
        <f t="shared" si="11"/>
        <v>1</v>
      </c>
    </row>
    <row r="85" spans="1:16" ht="24" x14ac:dyDescent="0.2">
      <c r="A85" s="12"/>
      <c r="B85" s="85" t="s">
        <v>78</v>
      </c>
      <c r="C85" s="77">
        <v>650</v>
      </c>
      <c r="D85" s="78">
        <v>3</v>
      </c>
      <c r="E85" s="78">
        <v>9</v>
      </c>
      <c r="F85" s="72"/>
      <c r="G85" s="79" t="s">
        <v>20</v>
      </c>
      <c r="H85" s="80">
        <f>H86+H89</f>
        <v>19.399999999999999</v>
      </c>
      <c r="I85" s="80"/>
      <c r="J85" s="46">
        <f>J86</f>
        <v>50</v>
      </c>
      <c r="K85" s="22"/>
      <c r="L85" s="22">
        <f>L86</f>
        <v>50</v>
      </c>
      <c r="M85" s="29"/>
      <c r="N85" s="31">
        <f>N86</f>
        <v>19.399999999999999</v>
      </c>
      <c r="O85" s="31"/>
      <c r="P85" s="35">
        <f t="shared" si="11"/>
        <v>1</v>
      </c>
    </row>
    <row r="86" spans="1:16" ht="35.25" customHeight="1" x14ac:dyDescent="0.2">
      <c r="A86" s="12"/>
      <c r="B86" s="87" t="s">
        <v>79</v>
      </c>
      <c r="C86" s="77">
        <v>650</v>
      </c>
      <c r="D86" s="78">
        <v>3</v>
      </c>
      <c r="E86" s="78">
        <v>9</v>
      </c>
      <c r="F86" s="72" t="s">
        <v>80</v>
      </c>
      <c r="G86" s="79"/>
      <c r="H86" s="80">
        <f>H87</f>
        <v>19.399999999999999</v>
      </c>
      <c r="I86" s="80"/>
      <c r="J86" s="46">
        <f>J87</f>
        <v>50</v>
      </c>
      <c r="K86" s="22"/>
      <c r="L86" s="22">
        <f>L87</f>
        <v>50</v>
      </c>
      <c r="M86" s="29"/>
      <c r="N86" s="31">
        <f>N87</f>
        <v>19.399999999999999</v>
      </c>
      <c r="O86" s="31"/>
      <c r="P86" s="35">
        <f t="shared" si="11"/>
        <v>1</v>
      </c>
    </row>
    <row r="87" spans="1:16" ht="27.75" customHeight="1" x14ac:dyDescent="0.2">
      <c r="A87" s="12"/>
      <c r="B87" s="82" t="s">
        <v>32</v>
      </c>
      <c r="C87" s="77">
        <v>650</v>
      </c>
      <c r="D87" s="78">
        <v>3</v>
      </c>
      <c r="E87" s="78">
        <v>9</v>
      </c>
      <c r="F87" s="72" t="s">
        <v>80</v>
      </c>
      <c r="G87" s="79">
        <v>240</v>
      </c>
      <c r="H87" s="80">
        <f>H88</f>
        <v>19.399999999999999</v>
      </c>
      <c r="I87" s="80"/>
      <c r="J87" s="46">
        <f>J88</f>
        <v>50</v>
      </c>
      <c r="K87" s="22"/>
      <c r="L87" s="22">
        <f>L88</f>
        <v>50</v>
      </c>
      <c r="M87" s="29"/>
      <c r="N87" s="31">
        <f>N88</f>
        <v>19.399999999999999</v>
      </c>
      <c r="O87" s="31"/>
      <c r="P87" s="35">
        <f t="shared" si="11"/>
        <v>1</v>
      </c>
    </row>
    <row r="88" spans="1:16" x14ac:dyDescent="0.2">
      <c r="A88" s="12"/>
      <c r="B88" s="82" t="s">
        <v>34</v>
      </c>
      <c r="C88" s="77">
        <v>650</v>
      </c>
      <c r="D88" s="78">
        <v>3</v>
      </c>
      <c r="E88" s="78">
        <v>9</v>
      </c>
      <c r="F88" s="72" t="s">
        <v>80</v>
      </c>
      <c r="G88" s="79">
        <v>244</v>
      </c>
      <c r="H88" s="80">
        <v>19.399999999999999</v>
      </c>
      <c r="I88" s="80"/>
      <c r="J88" s="46">
        <v>50</v>
      </c>
      <c r="K88" s="22"/>
      <c r="L88" s="22">
        <v>50</v>
      </c>
      <c r="M88" s="29"/>
      <c r="N88" s="31">
        <v>19.399999999999999</v>
      </c>
      <c r="O88" s="31"/>
      <c r="P88" s="35">
        <f t="shared" si="11"/>
        <v>1</v>
      </c>
    </row>
    <row r="89" spans="1:16" ht="24" hidden="1" x14ac:dyDescent="0.2">
      <c r="A89" s="12"/>
      <c r="B89" s="69" t="s">
        <v>64</v>
      </c>
      <c r="C89" s="56">
        <v>650</v>
      </c>
      <c r="D89" s="57">
        <v>3</v>
      </c>
      <c r="E89" s="57">
        <v>9</v>
      </c>
      <c r="F89" s="68" t="s">
        <v>81</v>
      </c>
      <c r="G89" s="59"/>
      <c r="H89" s="60">
        <f>H90</f>
        <v>0</v>
      </c>
      <c r="I89" s="60"/>
      <c r="J89" s="22"/>
      <c r="K89" s="22"/>
      <c r="L89" s="22"/>
      <c r="M89" s="22"/>
    </row>
    <row r="90" spans="1:16" hidden="1" x14ac:dyDescent="0.2">
      <c r="A90" s="12"/>
      <c r="B90" s="48" t="s">
        <v>82</v>
      </c>
      <c r="C90" s="49">
        <v>650</v>
      </c>
      <c r="D90" s="50">
        <v>3</v>
      </c>
      <c r="E90" s="50">
        <v>9</v>
      </c>
      <c r="F90" s="54" t="s">
        <v>81</v>
      </c>
      <c r="G90" s="52">
        <v>360</v>
      </c>
      <c r="H90" s="53">
        <v>0</v>
      </c>
      <c r="I90" s="53"/>
      <c r="J90" s="22">
        <v>0</v>
      </c>
      <c r="K90" s="22"/>
      <c r="L90" s="22">
        <v>0</v>
      </c>
      <c r="M90" s="22"/>
    </row>
    <row r="91" spans="1:16" ht="24" x14ac:dyDescent="0.2">
      <c r="A91" s="12"/>
      <c r="B91" s="82" t="s">
        <v>83</v>
      </c>
      <c r="C91" s="77">
        <v>650</v>
      </c>
      <c r="D91" s="78">
        <v>3</v>
      </c>
      <c r="E91" s="78">
        <v>14</v>
      </c>
      <c r="F91" s="72"/>
      <c r="G91" s="79"/>
      <c r="H91" s="80">
        <f>H92+H95+H98+H101</f>
        <v>935</v>
      </c>
      <c r="I91" s="80"/>
      <c r="J91" s="46">
        <f t="shared" ref="J91:L91" si="13">J92+J95</f>
        <v>35</v>
      </c>
      <c r="K91" s="22"/>
      <c r="L91" s="22">
        <f t="shared" si="13"/>
        <v>37.5</v>
      </c>
      <c r="M91" s="29"/>
      <c r="N91" s="39">
        <f>N92+N95+N98+N101</f>
        <v>935</v>
      </c>
      <c r="O91" s="31"/>
      <c r="P91" s="35">
        <f t="shared" ref="P91:P119" si="14">N91/H91</f>
        <v>1</v>
      </c>
    </row>
    <row r="92" spans="1:16" ht="24" x14ac:dyDescent="0.2">
      <c r="A92" s="12"/>
      <c r="B92" s="87" t="s">
        <v>84</v>
      </c>
      <c r="C92" s="77">
        <v>650</v>
      </c>
      <c r="D92" s="78">
        <v>3</v>
      </c>
      <c r="E92" s="78">
        <v>14</v>
      </c>
      <c r="F92" s="72" t="s">
        <v>85</v>
      </c>
      <c r="G92" s="79"/>
      <c r="H92" s="80">
        <f>H93</f>
        <v>28</v>
      </c>
      <c r="I92" s="80"/>
      <c r="J92" s="46">
        <f t="shared" ref="J92:L92" si="15">J93</f>
        <v>28</v>
      </c>
      <c r="K92" s="22"/>
      <c r="L92" s="22">
        <f t="shared" si="15"/>
        <v>30</v>
      </c>
      <c r="M92" s="29"/>
      <c r="N92" s="39">
        <f>N93</f>
        <v>28</v>
      </c>
      <c r="O92" s="31"/>
      <c r="P92" s="35">
        <f t="shared" si="14"/>
        <v>1</v>
      </c>
    </row>
    <row r="93" spans="1:16" ht="25.5" customHeight="1" x14ac:dyDescent="0.2">
      <c r="A93" s="12"/>
      <c r="B93" s="82" t="s">
        <v>32</v>
      </c>
      <c r="C93" s="77">
        <v>650</v>
      </c>
      <c r="D93" s="78">
        <v>3</v>
      </c>
      <c r="E93" s="78">
        <v>14</v>
      </c>
      <c r="F93" s="72" t="s">
        <v>85</v>
      </c>
      <c r="G93" s="79">
        <v>240</v>
      </c>
      <c r="H93" s="80">
        <f>H94</f>
        <v>28</v>
      </c>
      <c r="I93" s="80"/>
      <c r="J93" s="46">
        <f>J94</f>
        <v>28</v>
      </c>
      <c r="K93" s="22"/>
      <c r="L93" s="22">
        <f>L94</f>
        <v>30</v>
      </c>
      <c r="M93" s="29"/>
      <c r="N93" s="39">
        <f>N94</f>
        <v>28</v>
      </c>
      <c r="O93" s="31"/>
      <c r="P93" s="35">
        <f t="shared" si="14"/>
        <v>1</v>
      </c>
    </row>
    <row r="94" spans="1:16" x14ac:dyDescent="0.2">
      <c r="A94" s="12"/>
      <c r="B94" s="82" t="s">
        <v>34</v>
      </c>
      <c r="C94" s="77">
        <v>650</v>
      </c>
      <c r="D94" s="78">
        <v>3</v>
      </c>
      <c r="E94" s="78">
        <v>14</v>
      </c>
      <c r="F94" s="72" t="s">
        <v>85</v>
      </c>
      <c r="G94" s="79">
        <v>244</v>
      </c>
      <c r="H94" s="80">
        <v>28</v>
      </c>
      <c r="I94" s="80"/>
      <c r="J94" s="46">
        <v>28</v>
      </c>
      <c r="K94" s="22"/>
      <c r="L94" s="22">
        <v>30</v>
      </c>
      <c r="M94" s="29"/>
      <c r="N94" s="37">
        <v>28</v>
      </c>
      <c r="O94" s="31"/>
      <c r="P94" s="35">
        <f t="shared" si="14"/>
        <v>1</v>
      </c>
    </row>
    <row r="95" spans="1:16" ht="30" customHeight="1" x14ac:dyDescent="0.2">
      <c r="A95" s="12"/>
      <c r="B95" s="82" t="s">
        <v>86</v>
      </c>
      <c r="C95" s="77">
        <v>650</v>
      </c>
      <c r="D95" s="78">
        <v>3</v>
      </c>
      <c r="E95" s="78">
        <v>14</v>
      </c>
      <c r="F95" s="72" t="s">
        <v>87</v>
      </c>
      <c r="G95" s="79"/>
      <c r="H95" s="80">
        <f>H96</f>
        <v>7</v>
      </c>
      <c r="I95" s="80"/>
      <c r="J95" s="46">
        <f>J96</f>
        <v>7</v>
      </c>
      <c r="K95" s="22"/>
      <c r="L95" s="22">
        <f>L96</f>
        <v>7.5</v>
      </c>
      <c r="M95" s="29"/>
      <c r="N95" s="39">
        <f>N96</f>
        <v>7</v>
      </c>
      <c r="O95" s="31"/>
      <c r="P95" s="35">
        <f t="shared" si="14"/>
        <v>1</v>
      </c>
    </row>
    <row r="96" spans="1:16" ht="24" x14ac:dyDescent="0.2">
      <c r="A96" s="12"/>
      <c r="B96" s="82" t="s">
        <v>32</v>
      </c>
      <c r="C96" s="77">
        <v>650</v>
      </c>
      <c r="D96" s="78">
        <v>3</v>
      </c>
      <c r="E96" s="78">
        <v>14</v>
      </c>
      <c r="F96" s="72" t="s">
        <v>87</v>
      </c>
      <c r="G96" s="79">
        <v>240</v>
      </c>
      <c r="H96" s="80">
        <f>H97</f>
        <v>7</v>
      </c>
      <c r="I96" s="80"/>
      <c r="J96" s="46">
        <f>J97</f>
        <v>7</v>
      </c>
      <c r="K96" s="22"/>
      <c r="L96" s="22">
        <f>L97</f>
        <v>7.5</v>
      </c>
      <c r="M96" s="29"/>
      <c r="N96" s="39">
        <f>N97</f>
        <v>7</v>
      </c>
      <c r="O96" s="31"/>
      <c r="P96" s="35">
        <f t="shared" si="14"/>
        <v>1</v>
      </c>
    </row>
    <row r="97" spans="1:16" x14ac:dyDescent="0.2">
      <c r="A97" s="12"/>
      <c r="B97" s="82" t="s">
        <v>34</v>
      </c>
      <c r="C97" s="77">
        <v>650</v>
      </c>
      <c r="D97" s="78">
        <v>3</v>
      </c>
      <c r="E97" s="78">
        <v>14</v>
      </c>
      <c r="F97" s="72" t="s">
        <v>87</v>
      </c>
      <c r="G97" s="79">
        <v>244</v>
      </c>
      <c r="H97" s="80">
        <v>7</v>
      </c>
      <c r="I97" s="80"/>
      <c r="J97" s="46">
        <v>7</v>
      </c>
      <c r="K97" s="22"/>
      <c r="L97" s="22">
        <v>7.5</v>
      </c>
      <c r="M97" s="29"/>
      <c r="N97" s="37">
        <v>7</v>
      </c>
      <c r="O97" s="31"/>
      <c r="P97" s="35">
        <f t="shared" si="14"/>
        <v>1</v>
      </c>
    </row>
    <row r="98" spans="1:16" ht="24" x14ac:dyDescent="0.2">
      <c r="A98" s="12"/>
      <c r="B98" s="82" t="s">
        <v>88</v>
      </c>
      <c r="C98" s="77">
        <v>650</v>
      </c>
      <c r="D98" s="78">
        <v>3</v>
      </c>
      <c r="E98" s="78">
        <v>14</v>
      </c>
      <c r="F98" s="78" t="s">
        <v>89</v>
      </c>
      <c r="G98" s="79"/>
      <c r="H98" s="80">
        <f>H99</f>
        <v>720</v>
      </c>
      <c r="I98" s="80"/>
      <c r="J98" s="46"/>
      <c r="K98" s="22"/>
      <c r="L98" s="22"/>
      <c r="M98" s="29"/>
      <c r="N98" s="39">
        <f>N99</f>
        <v>720</v>
      </c>
      <c r="O98" s="31"/>
      <c r="P98" s="35">
        <f t="shared" si="14"/>
        <v>1</v>
      </c>
    </row>
    <row r="99" spans="1:16" ht="24" x14ac:dyDescent="0.2">
      <c r="A99" s="12"/>
      <c r="B99" s="82" t="s">
        <v>32</v>
      </c>
      <c r="C99" s="77">
        <v>650</v>
      </c>
      <c r="D99" s="78">
        <v>3</v>
      </c>
      <c r="E99" s="78">
        <v>14</v>
      </c>
      <c r="F99" s="72" t="s">
        <v>89</v>
      </c>
      <c r="G99" s="79">
        <v>240</v>
      </c>
      <c r="H99" s="80">
        <f>H100</f>
        <v>720</v>
      </c>
      <c r="I99" s="80"/>
      <c r="J99" s="46"/>
      <c r="K99" s="22"/>
      <c r="L99" s="22"/>
      <c r="M99" s="29"/>
      <c r="N99" s="39">
        <f>N100</f>
        <v>720</v>
      </c>
      <c r="O99" s="31"/>
      <c r="P99" s="35">
        <f t="shared" si="14"/>
        <v>1</v>
      </c>
    </row>
    <row r="100" spans="1:16" x14ac:dyDescent="0.2">
      <c r="A100" s="12"/>
      <c r="B100" s="82" t="s">
        <v>34</v>
      </c>
      <c r="C100" s="77">
        <v>650</v>
      </c>
      <c r="D100" s="78">
        <v>3</v>
      </c>
      <c r="E100" s="78">
        <v>14</v>
      </c>
      <c r="F100" s="72" t="s">
        <v>89</v>
      </c>
      <c r="G100" s="79">
        <v>244</v>
      </c>
      <c r="H100" s="80">
        <v>720</v>
      </c>
      <c r="I100" s="80"/>
      <c r="J100" s="46"/>
      <c r="K100" s="22"/>
      <c r="L100" s="22"/>
      <c r="M100" s="29"/>
      <c r="N100" s="39">
        <v>720</v>
      </c>
      <c r="O100" s="31"/>
      <c r="P100" s="35">
        <f t="shared" si="14"/>
        <v>1</v>
      </c>
    </row>
    <row r="101" spans="1:16" ht="33" customHeight="1" x14ac:dyDescent="0.2">
      <c r="A101" s="12"/>
      <c r="B101" s="82" t="s">
        <v>86</v>
      </c>
      <c r="C101" s="77">
        <v>650</v>
      </c>
      <c r="D101" s="78">
        <v>3</v>
      </c>
      <c r="E101" s="78">
        <v>14</v>
      </c>
      <c r="F101" s="72" t="s">
        <v>90</v>
      </c>
      <c r="G101" s="79"/>
      <c r="H101" s="80">
        <f>H102</f>
        <v>180</v>
      </c>
      <c r="I101" s="80"/>
      <c r="J101" s="46"/>
      <c r="K101" s="22"/>
      <c r="L101" s="22"/>
      <c r="M101" s="29"/>
      <c r="N101" s="39">
        <f>N102</f>
        <v>180</v>
      </c>
      <c r="O101" s="31"/>
      <c r="P101" s="35">
        <f t="shared" si="14"/>
        <v>1</v>
      </c>
    </row>
    <row r="102" spans="1:16" ht="24" x14ac:dyDescent="0.2">
      <c r="A102" s="12"/>
      <c r="B102" s="82" t="s">
        <v>32</v>
      </c>
      <c r="C102" s="77">
        <v>650</v>
      </c>
      <c r="D102" s="78">
        <v>3</v>
      </c>
      <c r="E102" s="78">
        <v>14</v>
      </c>
      <c r="F102" s="72" t="s">
        <v>90</v>
      </c>
      <c r="G102" s="79">
        <v>240</v>
      </c>
      <c r="H102" s="80">
        <f>H103</f>
        <v>180</v>
      </c>
      <c r="I102" s="80"/>
      <c r="J102" s="46"/>
      <c r="K102" s="22"/>
      <c r="L102" s="22"/>
      <c r="M102" s="29"/>
      <c r="N102" s="39">
        <f>N103</f>
        <v>180</v>
      </c>
      <c r="O102" s="31"/>
      <c r="P102" s="35">
        <f t="shared" si="14"/>
        <v>1</v>
      </c>
    </row>
    <row r="103" spans="1:16" x14ac:dyDescent="0.2">
      <c r="A103" s="12"/>
      <c r="B103" s="82" t="s">
        <v>34</v>
      </c>
      <c r="C103" s="77">
        <v>650</v>
      </c>
      <c r="D103" s="78">
        <v>3</v>
      </c>
      <c r="E103" s="78">
        <v>14</v>
      </c>
      <c r="F103" s="72" t="s">
        <v>90</v>
      </c>
      <c r="G103" s="79">
        <v>244</v>
      </c>
      <c r="H103" s="80">
        <v>180</v>
      </c>
      <c r="I103" s="80"/>
      <c r="J103" s="46"/>
      <c r="K103" s="22"/>
      <c r="L103" s="22"/>
      <c r="M103" s="29"/>
      <c r="N103" s="39">
        <v>180</v>
      </c>
      <c r="O103" s="31"/>
      <c r="P103" s="35">
        <f t="shared" si="14"/>
        <v>1</v>
      </c>
    </row>
    <row r="104" spans="1:16" ht="13.5" customHeight="1" x14ac:dyDescent="0.2">
      <c r="A104" s="12"/>
      <c r="B104" s="85" t="s">
        <v>91</v>
      </c>
      <c r="C104" s="77">
        <v>650</v>
      </c>
      <c r="D104" s="72" t="s">
        <v>92</v>
      </c>
      <c r="E104" s="72" t="s">
        <v>16</v>
      </c>
      <c r="F104" s="72"/>
      <c r="G104" s="79" t="s">
        <v>20</v>
      </c>
      <c r="H104" s="80">
        <f>H105+H114+H123+H128+H132</f>
        <v>16800.900000000001</v>
      </c>
      <c r="I104" s="80"/>
      <c r="J104" s="46">
        <f t="shared" ref="J104:L104" si="16">J105+J114+J123+J128</f>
        <v>13425</v>
      </c>
      <c r="K104" s="22"/>
      <c r="L104" s="22">
        <f t="shared" si="16"/>
        <v>15265</v>
      </c>
      <c r="M104" s="29"/>
      <c r="N104" s="39">
        <f>N105+N114+N123+N128+N132</f>
        <v>14420.9</v>
      </c>
      <c r="O104" s="31"/>
      <c r="P104" s="35">
        <f t="shared" si="14"/>
        <v>0.85834092221250047</v>
      </c>
    </row>
    <row r="105" spans="1:16" x14ac:dyDescent="0.2">
      <c r="A105" s="12"/>
      <c r="B105" s="85" t="s">
        <v>93</v>
      </c>
      <c r="C105" s="77">
        <v>650</v>
      </c>
      <c r="D105" s="72" t="s">
        <v>92</v>
      </c>
      <c r="E105" s="72" t="s">
        <v>94</v>
      </c>
      <c r="F105" s="72"/>
      <c r="G105" s="79" t="s">
        <v>20</v>
      </c>
      <c r="H105" s="80">
        <f>H106+H110</f>
        <v>692.2</v>
      </c>
      <c r="I105" s="80"/>
      <c r="J105" s="46">
        <f>J106+J110</f>
        <v>2989.2</v>
      </c>
      <c r="K105" s="22"/>
      <c r="L105" s="22">
        <f>L106+L110</f>
        <v>2989.2</v>
      </c>
      <c r="M105" s="29"/>
      <c r="N105" s="37">
        <f>N106+N110</f>
        <v>644.6</v>
      </c>
      <c r="O105" s="31"/>
      <c r="P105" s="35">
        <f t="shared" si="14"/>
        <v>0.93123374747182897</v>
      </c>
    </row>
    <row r="106" spans="1:16" ht="35.25" customHeight="1" x14ac:dyDescent="0.2">
      <c r="A106" s="12"/>
      <c r="B106" s="87" t="s">
        <v>95</v>
      </c>
      <c r="C106" s="77">
        <v>650</v>
      </c>
      <c r="D106" s="72" t="s">
        <v>92</v>
      </c>
      <c r="E106" s="72" t="s">
        <v>94</v>
      </c>
      <c r="F106" s="72" t="s">
        <v>96</v>
      </c>
      <c r="G106" s="79"/>
      <c r="H106" s="80">
        <f>H107</f>
        <v>231.20000000000002</v>
      </c>
      <c r="I106" s="80"/>
      <c r="J106" s="46">
        <f>J107</f>
        <v>2989.2</v>
      </c>
      <c r="K106" s="22"/>
      <c r="L106" s="22">
        <f>L107</f>
        <v>2989.2</v>
      </c>
      <c r="M106" s="29"/>
      <c r="N106" s="32">
        <f>N107</f>
        <v>183.6</v>
      </c>
      <c r="O106" s="31"/>
      <c r="P106" s="35">
        <f t="shared" si="14"/>
        <v>0.79411764705882348</v>
      </c>
    </row>
    <row r="107" spans="1:16" ht="13.5" customHeight="1" x14ac:dyDescent="0.2">
      <c r="A107" s="12"/>
      <c r="B107" s="82" t="s">
        <v>55</v>
      </c>
      <c r="C107" s="77">
        <v>650</v>
      </c>
      <c r="D107" s="72" t="s">
        <v>92</v>
      </c>
      <c r="E107" s="72" t="s">
        <v>94</v>
      </c>
      <c r="F107" s="72" t="s">
        <v>96</v>
      </c>
      <c r="G107" s="79">
        <v>110</v>
      </c>
      <c r="H107" s="80">
        <f>H108+H109</f>
        <v>231.20000000000002</v>
      </c>
      <c r="I107" s="80"/>
      <c r="J107" s="46">
        <f>J108+J109</f>
        <v>2989.2</v>
      </c>
      <c r="K107" s="22"/>
      <c r="L107" s="22">
        <f>L108+L109</f>
        <v>2989.2</v>
      </c>
      <c r="M107" s="29"/>
      <c r="N107" s="31">
        <f>N108+N109</f>
        <v>183.6</v>
      </c>
      <c r="O107" s="31"/>
      <c r="P107" s="35">
        <f t="shared" si="14"/>
        <v>0.79411764705882348</v>
      </c>
    </row>
    <row r="108" spans="1:16" x14ac:dyDescent="0.2">
      <c r="A108" s="12"/>
      <c r="B108" s="82" t="s">
        <v>56</v>
      </c>
      <c r="C108" s="77">
        <v>650</v>
      </c>
      <c r="D108" s="72" t="s">
        <v>92</v>
      </c>
      <c r="E108" s="72" t="s">
        <v>94</v>
      </c>
      <c r="F108" s="72" t="s">
        <v>96</v>
      </c>
      <c r="G108" s="79">
        <v>111</v>
      </c>
      <c r="H108" s="80">
        <v>178.8</v>
      </c>
      <c r="I108" s="80"/>
      <c r="J108" s="46">
        <v>2295.9</v>
      </c>
      <c r="K108" s="22"/>
      <c r="L108" s="22">
        <v>2295.9</v>
      </c>
      <c r="M108" s="29"/>
      <c r="N108" s="37">
        <v>141</v>
      </c>
      <c r="O108" s="31"/>
      <c r="P108" s="35">
        <f t="shared" si="14"/>
        <v>0.78859060402684555</v>
      </c>
    </row>
    <row r="109" spans="1:16" ht="29.25" customHeight="1" x14ac:dyDescent="0.2">
      <c r="A109" s="12"/>
      <c r="B109" s="82" t="s">
        <v>58</v>
      </c>
      <c r="C109" s="77">
        <v>650</v>
      </c>
      <c r="D109" s="72" t="s">
        <v>92</v>
      </c>
      <c r="E109" s="72" t="s">
        <v>94</v>
      </c>
      <c r="F109" s="72" t="s">
        <v>96</v>
      </c>
      <c r="G109" s="79">
        <v>119</v>
      </c>
      <c r="H109" s="80">
        <v>52.4</v>
      </c>
      <c r="I109" s="80"/>
      <c r="J109" s="46">
        <v>693.3</v>
      </c>
      <c r="K109" s="22"/>
      <c r="L109" s="22">
        <v>693.3</v>
      </c>
      <c r="M109" s="29"/>
      <c r="N109" s="32">
        <v>42.6</v>
      </c>
      <c r="O109" s="31"/>
      <c r="P109" s="35">
        <f t="shared" si="14"/>
        <v>0.8129770992366413</v>
      </c>
    </row>
    <row r="110" spans="1:16" ht="33.75" customHeight="1" x14ac:dyDescent="0.2">
      <c r="A110" s="12"/>
      <c r="B110" s="82" t="s">
        <v>97</v>
      </c>
      <c r="C110" s="77">
        <v>650</v>
      </c>
      <c r="D110" s="72" t="s">
        <v>92</v>
      </c>
      <c r="E110" s="72" t="s">
        <v>94</v>
      </c>
      <c r="F110" s="72" t="s">
        <v>98</v>
      </c>
      <c r="G110" s="79"/>
      <c r="H110" s="80">
        <f>SUM(H112:H113)</f>
        <v>461</v>
      </c>
      <c r="I110" s="80"/>
      <c r="J110" s="46">
        <f>SUM(J112:J113)</f>
        <v>0</v>
      </c>
      <c r="K110" s="22"/>
      <c r="L110" s="22">
        <f>SUM(L112:L113)</f>
        <v>0</v>
      </c>
      <c r="M110" s="29"/>
      <c r="N110" s="39">
        <f>N111</f>
        <v>461</v>
      </c>
      <c r="O110" s="31"/>
      <c r="P110" s="35">
        <f t="shared" si="14"/>
        <v>1</v>
      </c>
    </row>
    <row r="111" spans="1:16" x14ac:dyDescent="0.2">
      <c r="A111" s="12"/>
      <c r="B111" s="82" t="s">
        <v>55</v>
      </c>
      <c r="C111" s="77">
        <v>650</v>
      </c>
      <c r="D111" s="72" t="s">
        <v>92</v>
      </c>
      <c r="E111" s="72" t="s">
        <v>94</v>
      </c>
      <c r="F111" s="72" t="s">
        <v>98</v>
      </c>
      <c r="G111" s="79">
        <v>110</v>
      </c>
      <c r="H111" s="80">
        <f>H112+H113</f>
        <v>461</v>
      </c>
      <c r="I111" s="80"/>
      <c r="J111" s="46">
        <f>J112+J113</f>
        <v>0</v>
      </c>
      <c r="K111" s="22"/>
      <c r="L111" s="22">
        <f>L112+L113</f>
        <v>0</v>
      </c>
      <c r="M111" s="29"/>
      <c r="N111" s="39">
        <f>N112+N113</f>
        <v>461</v>
      </c>
      <c r="O111" s="31"/>
      <c r="P111" s="35">
        <f t="shared" si="14"/>
        <v>1</v>
      </c>
    </row>
    <row r="112" spans="1:16" x14ac:dyDescent="0.2">
      <c r="A112" s="12"/>
      <c r="B112" s="82" t="s">
        <v>56</v>
      </c>
      <c r="C112" s="77">
        <v>650</v>
      </c>
      <c r="D112" s="72" t="s">
        <v>92</v>
      </c>
      <c r="E112" s="72" t="s">
        <v>94</v>
      </c>
      <c r="F112" s="72" t="s">
        <v>98</v>
      </c>
      <c r="G112" s="79">
        <v>111</v>
      </c>
      <c r="H112" s="80">
        <v>353.8</v>
      </c>
      <c r="I112" s="80"/>
      <c r="J112" s="46">
        <v>0</v>
      </c>
      <c r="K112" s="22"/>
      <c r="L112" s="22">
        <v>0</v>
      </c>
      <c r="M112" s="29"/>
      <c r="N112" s="31">
        <v>353.8</v>
      </c>
      <c r="O112" s="31"/>
      <c r="P112" s="35">
        <f t="shared" si="14"/>
        <v>1</v>
      </c>
    </row>
    <row r="113" spans="1:16" ht="27" customHeight="1" x14ac:dyDescent="0.2">
      <c r="A113" s="12"/>
      <c r="B113" s="82" t="s">
        <v>58</v>
      </c>
      <c r="C113" s="77">
        <v>650</v>
      </c>
      <c r="D113" s="72" t="s">
        <v>92</v>
      </c>
      <c r="E113" s="72" t="s">
        <v>94</v>
      </c>
      <c r="F113" s="72" t="s">
        <v>98</v>
      </c>
      <c r="G113" s="79">
        <v>119</v>
      </c>
      <c r="H113" s="80">
        <v>107.2</v>
      </c>
      <c r="I113" s="80"/>
      <c r="J113" s="46">
        <v>0</v>
      </c>
      <c r="K113" s="22"/>
      <c r="L113" s="22">
        <v>0</v>
      </c>
      <c r="M113" s="29"/>
      <c r="N113" s="39">
        <v>107.2</v>
      </c>
      <c r="O113" s="31"/>
      <c r="P113" s="35">
        <f t="shared" si="14"/>
        <v>1</v>
      </c>
    </row>
    <row r="114" spans="1:16" x14ac:dyDescent="0.2">
      <c r="A114" s="12"/>
      <c r="B114" s="85" t="s">
        <v>99</v>
      </c>
      <c r="C114" s="77">
        <v>650</v>
      </c>
      <c r="D114" s="72" t="s">
        <v>92</v>
      </c>
      <c r="E114" s="72" t="s">
        <v>100</v>
      </c>
      <c r="F114" s="72"/>
      <c r="G114" s="79" t="s">
        <v>20</v>
      </c>
      <c r="H114" s="80">
        <f>H115+H117</f>
        <v>1914</v>
      </c>
      <c r="I114" s="80"/>
      <c r="J114" s="46">
        <f>J115+J117</f>
        <v>0</v>
      </c>
      <c r="K114" s="22"/>
      <c r="L114" s="22">
        <f>L115+L117</f>
        <v>1940</v>
      </c>
      <c r="M114" s="29"/>
      <c r="N114" s="37">
        <f>N115+N117</f>
        <v>1248</v>
      </c>
      <c r="O114" s="31"/>
      <c r="P114" s="35">
        <f t="shared" si="14"/>
        <v>0.65203761755485889</v>
      </c>
    </row>
    <row r="115" spans="1:16" x14ac:dyDescent="0.2">
      <c r="A115" s="12"/>
      <c r="B115" s="87" t="s">
        <v>101</v>
      </c>
      <c r="C115" s="77">
        <v>650</v>
      </c>
      <c r="D115" s="72" t="s">
        <v>92</v>
      </c>
      <c r="E115" s="72" t="s">
        <v>100</v>
      </c>
      <c r="F115" s="72" t="s">
        <v>102</v>
      </c>
      <c r="G115" s="79">
        <v>810</v>
      </c>
      <c r="H115" s="80">
        <f>H116</f>
        <v>1646</v>
      </c>
      <c r="I115" s="80"/>
      <c r="J115" s="46">
        <f>J116</f>
        <v>0</v>
      </c>
      <c r="K115" s="22"/>
      <c r="L115" s="22">
        <f>L116</f>
        <v>1940</v>
      </c>
      <c r="M115" s="29"/>
      <c r="N115" s="39">
        <f>N116</f>
        <v>980</v>
      </c>
      <c r="O115" s="31"/>
      <c r="P115" s="35">
        <f t="shared" si="14"/>
        <v>0.59538274605103281</v>
      </c>
    </row>
    <row r="116" spans="1:16" ht="36" x14ac:dyDescent="0.2">
      <c r="A116" s="12"/>
      <c r="B116" s="82" t="s">
        <v>103</v>
      </c>
      <c r="C116" s="77">
        <v>650</v>
      </c>
      <c r="D116" s="72" t="s">
        <v>92</v>
      </c>
      <c r="E116" s="72" t="s">
        <v>100</v>
      </c>
      <c r="F116" s="72" t="s">
        <v>102</v>
      </c>
      <c r="G116" s="79">
        <v>811</v>
      </c>
      <c r="H116" s="80">
        <v>1646</v>
      </c>
      <c r="I116" s="80"/>
      <c r="J116" s="46">
        <v>0</v>
      </c>
      <c r="K116" s="22"/>
      <c r="L116" s="22">
        <v>1940</v>
      </c>
      <c r="M116" s="29"/>
      <c r="N116" s="39">
        <v>980</v>
      </c>
      <c r="O116" s="31"/>
      <c r="P116" s="35">
        <f t="shared" si="14"/>
        <v>0.59538274605103281</v>
      </c>
    </row>
    <row r="117" spans="1:16" ht="48" x14ac:dyDescent="0.2">
      <c r="A117" s="12"/>
      <c r="B117" s="87" t="s">
        <v>44</v>
      </c>
      <c r="C117" s="77">
        <v>650</v>
      </c>
      <c r="D117" s="72" t="s">
        <v>92</v>
      </c>
      <c r="E117" s="72" t="s">
        <v>100</v>
      </c>
      <c r="F117" s="72" t="s">
        <v>104</v>
      </c>
      <c r="G117" s="79"/>
      <c r="H117" s="80">
        <f>H118</f>
        <v>268</v>
      </c>
      <c r="I117" s="80"/>
      <c r="J117" s="46">
        <f>J119</f>
        <v>0</v>
      </c>
      <c r="K117" s="22"/>
      <c r="L117" s="22">
        <f>L119</f>
        <v>0</v>
      </c>
      <c r="M117" s="29"/>
      <c r="N117" s="39">
        <f>N118</f>
        <v>268</v>
      </c>
      <c r="O117" s="31"/>
      <c r="P117" s="35">
        <f t="shared" si="14"/>
        <v>1</v>
      </c>
    </row>
    <row r="118" spans="1:16" x14ac:dyDescent="0.2">
      <c r="A118" s="12"/>
      <c r="B118" s="87" t="s">
        <v>63</v>
      </c>
      <c r="C118" s="77">
        <v>650</v>
      </c>
      <c r="D118" s="72" t="s">
        <v>92</v>
      </c>
      <c r="E118" s="72" t="s">
        <v>100</v>
      </c>
      <c r="F118" s="72" t="s">
        <v>104</v>
      </c>
      <c r="G118" s="79">
        <v>500</v>
      </c>
      <c r="H118" s="80">
        <f>H119</f>
        <v>268</v>
      </c>
      <c r="I118" s="80"/>
      <c r="J118" s="46"/>
      <c r="K118" s="22"/>
      <c r="L118" s="22"/>
      <c r="M118" s="29"/>
      <c r="N118" s="39">
        <f>N119</f>
        <v>268</v>
      </c>
      <c r="O118" s="31"/>
      <c r="P118" s="35">
        <f t="shared" si="14"/>
        <v>1</v>
      </c>
    </row>
    <row r="119" spans="1:16" ht="15.75" customHeight="1" x14ac:dyDescent="0.2">
      <c r="A119" s="12"/>
      <c r="B119" s="82" t="s">
        <v>105</v>
      </c>
      <c r="C119" s="77">
        <v>650</v>
      </c>
      <c r="D119" s="72" t="s">
        <v>92</v>
      </c>
      <c r="E119" s="72" t="s">
        <v>100</v>
      </c>
      <c r="F119" s="72" t="s">
        <v>104</v>
      </c>
      <c r="G119" s="79">
        <v>540</v>
      </c>
      <c r="H119" s="80">
        <v>268</v>
      </c>
      <c r="I119" s="80"/>
      <c r="J119" s="46">
        <v>0</v>
      </c>
      <c r="K119" s="22"/>
      <c r="L119" s="22">
        <v>0</v>
      </c>
      <c r="M119" s="29"/>
      <c r="N119" s="39">
        <v>268</v>
      </c>
      <c r="O119" s="31"/>
      <c r="P119" s="35">
        <f t="shared" si="14"/>
        <v>1</v>
      </c>
    </row>
    <row r="120" spans="1:16" ht="0.75" hidden="1" customHeight="1" x14ac:dyDescent="0.2">
      <c r="A120" s="12"/>
      <c r="B120" s="67" t="s">
        <v>64</v>
      </c>
      <c r="C120" s="56">
        <v>650</v>
      </c>
      <c r="D120" s="68" t="s">
        <v>92</v>
      </c>
      <c r="E120" s="68" t="s">
        <v>100</v>
      </c>
      <c r="F120" s="68" t="s">
        <v>106</v>
      </c>
      <c r="G120" s="59"/>
      <c r="H120" s="60">
        <f>H121</f>
        <v>0</v>
      </c>
      <c r="I120" s="60"/>
      <c r="J120" s="22"/>
      <c r="K120" s="22"/>
      <c r="L120" s="22"/>
      <c r="M120" s="22"/>
    </row>
    <row r="121" spans="1:16" ht="0.75" hidden="1" customHeight="1" x14ac:dyDescent="0.2">
      <c r="A121" s="12"/>
      <c r="B121" s="23" t="s">
        <v>32</v>
      </c>
      <c r="C121" s="19">
        <v>650</v>
      </c>
      <c r="D121" s="15" t="s">
        <v>92</v>
      </c>
      <c r="E121" s="15" t="s">
        <v>100</v>
      </c>
      <c r="F121" s="15" t="s">
        <v>106</v>
      </c>
      <c r="G121" s="21">
        <v>240</v>
      </c>
      <c r="H121" s="22">
        <f>H122</f>
        <v>0</v>
      </c>
      <c r="I121" s="22"/>
      <c r="J121" s="22"/>
      <c r="K121" s="22"/>
      <c r="L121" s="22"/>
      <c r="M121" s="22"/>
    </row>
    <row r="122" spans="1:16" ht="6" hidden="1" customHeight="1" x14ac:dyDescent="0.2">
      <c r="A122" s="12"/>
      <c r="B122" s="48" t="s">
        <v>34</v>
      </c>
      <c r="C122" s="49">
        <v>650</v>
      </c>
      <c r="D122" s="54" t="s">
        <v>92</v>
      </c>
      <c r="E122" s="54" t="s">
        <v>100</v>
      </c>
      <c r="F122" s="54" t="s">
        <v>106</v>
      </c>
      <c r="G122" s="52">
        <v>244</v>
      </c>
      <c r="H122" s="53">
        <v>0</v>
      </c>
      <c r="I122" s="53"/>
      <c r="J122" s="22"/>
      <c r="K122" s="22"/>
      <c r="L122" s="22"/>
      <c r="M122" s="22"/>
    </row>
    <row r="123" spans="1:16" x14ac:dyDescent="0.2">
      <c r="A123" s="12"/>
      <c r="B123" s="85" t="s">
        <v>107</v>
      </c>
      <c r="C123" s="77">
        <v>650</v>
      </c>
      <c r="D123" s="72" t="s">
        <v>92</v>
      </c>
      <c r="E123" s="72" t="s">
        <v>108</v>
      </c>
      <c r="F123" s="72"/>
      <c r="G123" s="79" t="s">
        <v>20</v>
      </c>
      <c r="H123" s="80">
        <f>H124</f>
        <v>11608.8</v>
      </c>
      <c r="I123" s="80"/>
      <c r="J123" s="46">
        <f>J124</f>
        <v>9673.7999999999993</v>
      </c>
      <c r="K123" s="22"/>
      <c r="L123" s="22">
        <f>L124</f>
        <v>9673.7999999999993</v>
      </c>
      <c r="M123" s="29"/>
      <c r="N123" s="31">
        <f>N124</f>
        <v>10113.4</v>
      </c>
      <c r="O123" s="31"/>
      <c r="P123" s="35">
        <f t="shared" ref="P123:P143" si="17">N123/H123</f>
        <v>0.87118392943284406</v>
      </c>
    </row>
    <row r="124" spans="1:16" ht="24" x14ac:dyDescent="0.2">
      <c r="A124" s="12"/>
      <c r="B124" s="82" t="s">
        <v>64</v>
      </c>
      <c r="C124" s="77">
        <v>650</v>
      </c>
      <c r="D124" s="72" t="s">
        <v>92</v>
      </c>
      <c r="E124" s="72" t="s">
        <v>108</v>
      </c>
      <c r="F124" s="72" t="s">
        <v>109</v>
      </c>
      <c r="G124" s="79"/>
      <c r="H124" s="80">
        <f>H125</f>
        <v>11608.8</v>
      </c>
      <c r="I124" s="80"/>
      <c r="J124" s="46">
        <f>J125</f>
        <v>9673.7999999999993</v>
      </c>
      <c r="K124" s="22"/>
      <c r="L124" s="22">
        <f t="shared" ref="L124" si="18">L125</f>
        <v>9673.7999999999993</v>
      </c>
      <c r="M124" s="29"/>
      <c r="N124" s="31">
        <f>N125</f>
        <v>10113.4</v>
      </c>
      <c r="O124" s="31"/>
      <c r="P124" s="35">
        <f t="shared" si="17"/>
        <v>0.87118392943284406</v>
      </c>
    </row>
    <row r="125" spans="1:16" ht="24" x14ac:dyDescent="0.2">
      <c r="A125" s="12"/>
      <c r="B125" s="82" t="s">
        <v>32</v>
      </c>
      <c r="C125" s="77">
        <v>650</v>
      </c>
      <c r="D125" s="72" t="s">
        <v>92</v>
      </c>
      <c r="E125" s="72" t="s">
        <v>108</v>
      </c>
      <c r="F125" s="72" t="s">
        <v>109</v>
      </c>
      <c r="G125" s="79">
        <v>240</v>
      </c>
      <c r="H125" s="80">
        <f>H126+H127</f>
        <v>11608.8</v>
      </c>
      <c r="I125" s="80"/>
      <c r="J125" s="46">
        <f>J127</f>
        <v>9673.7999999999993</v>
      </c>
      <c r="K125" s="22"/>
      <c r="L125" s="22">
        <f>L127</f>
        <v>9673.7999999999993</v>
      </c>
      <c r="M125" s="29"/>
      <c r="N125" s="32">
        <f>N126+N127</f>
        <v>10113.4</v>
      </c>
      <c r="O125" s="31"/>
      <c r="P125" s="35">
        <f t="shared" si="17"/>
        <v>0.87118392943284406</v>
      </c>
    </row>
    <row r="126" spans="1:16" ht="24" x14ac:dyDescent="0.2">
      <c r="A126" s="12"/>
      <c r="B126" s="82" t="s">
        <v>59</v>
      </c>
      <c r="C126" s="77">
        <v>650</v>
      </c>
      <c r="D126" s="72" t="s">
        <v>92</v>
      </c>
      <c r="E126" s="72" t="s">
        <v>108</v>
      </c>
      <c r="F126" s="72" t="s">
        <v>109</v>
      </c>
      <c r="G126" s="79">
        <v>243</v>
      </c>
      <c r="H126" s="80">
        <v>2843.2</v>
      </c>
      <c r="I126" s="80"/>
      <c r="J126" s="46"/>
      <c r="K126" s="22"/>
      <c r="L126" s="22"/>
      <c r="M126" s="29"/>
      <c r="N126" s="32">
        <v>2843.2</v>
      </c>
      <c r="O126" s="31"/>
      <c r="P126" s="35">
        <f t="shared" si="17"/>
        <v>1</v>
      </c>
    </row>
    <row r="127" spans="1:16" x14ac:dyDescent="0.2">
      <c r="A127" s="12"/>
      <c r="B127" s="82" t="s">
        <v>34</v>
      </c>
      <c r="C127" s="77">
        <v>650</v>
      </c>
      <c r="D127" s="72" t="s">
        <v>92</v>
      </c>
      <c r="E127" s="72" t="s">
        <v>108</v>
      </c>
      <c r="F127" s="72" t="s">
        <v>109</v>
      </c>
      <c r="G127" s="79">
        <v>244</v>
      </c>
      <c r="H127" s="80">
        <v>8765.6</v>
      </c>
      <c r="I127" s="80"/>
      <c r="J127" s="46">
        <v>9673.7999999999993</v>
      </c>
      <c r="K127" s="22"/>
      <c r="L127" s="22">
        <v>9673.7999999999993</v>
      </c>
      <c r="M127" s="29"/>
      <c r="N127" s="32">
        <v>7270.2</v>
      </c>
      <c r="O127" s="31"/>
      <c r="P127" s="35">
        <f t="shared" si="17"/>
        <v>0.82940129597517565</v>
      </c>
    </row>
    <row r="128" spans="1:16" x14ac:dyDescent="0.2">
      <c r="A128" s="12"/>
      <c r="B128" s="85" t="s">
        <v>110</v>
      </c>
      <c r="C128" s="77">
        <v>650</v>
      </c>
      <c r="D128" s="72" t="s">
        <v>92</v>
      </c>
      <c r="E128" s="72" t="s">
        <v>111</v>
      </c>
      <c r="F128" s="72"/>
      <c r="G128" s="79" t="s">
        <v>20</v>
      </c>
      <c r="H128" s="80">
        <f>H129</f>
        <v>590.9</v>
      </c>
      <c r="I128" s="80"/>
      <c r="J128" s="46">
        <f>J129</f>
        <v>762</v>
      </c>
      <c r="K128" s="22"/>
      <c r="L128" s="22">
        <f>L129</f>
        <v>662</v>
      </c>
      <c r="M128" s="29"/>
      <c r="N128" s="31">
        <f>N129</f>
        <v>590.9</v>
      </c>
      <c r="O128" s="31"/>
      <c r="P128" s="35">
        <f t="shared" si="17"/>
        <v>1</v>
      </c>
    </row>
    <row r="129" spans="1:16" x14ac:dyDescent="0.2">
      <c r="A129" s="12"/>
      <c r="B129" s="87" t="s">
        <v>112</v>
      </c>
      <c r="C129" s="77">
        <v>650</v>
      </c>
      <c r="D129" s="72" t="s">
        <v>92</v>
      </c>
      <c r="E129" s="72" t="s">
        <v>111</v>
      </c>
      <c r="F129" s="72" t="s">
        <v>113</v>
      </c>
      <c r="G129" s="31"/>
      <c r="H129" s="80">
        <f>H130</f>
        <v>590.9</v>
      </c>
      <c r="I129" s="80"/>
      <c r="J129" s="46">
        <f>J130</f>
        <v>762</v>
      </c>
      <c r="K129" s="22"/>
      <c r="L129" s="22">
        <f>L130</f>
        <v>662</v>
      </c>
      <c r="M129" s="29"/>
      <c r="N129" s="31">
        <f>N130</f>
        <v>590.9</v>
      </c>
      <c r="O129" s="31"/>
      <c r="P129" s="35">
        <f t="shared" si="17"/>
        <v>1</v>
      </c>
    </row>
    <row r="130" spans="1:16" ht="24" x14ac:dyDescent="0.2">
      <c r="A130" s="12"/>
      <c r="B130" s="82" t="s">
        <v>32</v>
      </c>
      <c r="C130" s="77">
        <v>650</v>
      </c>
      <c r="D130" s="72" t="s">
        <v>92</v>
      </c>
      <c r="E130" s="72" t="s">
        <v>111</v>
      </c>
      <c r="F130" s="72" t="s">
        <v>113</v>
      </c>
      <c r="G130" s="79">
        <v>240</v>
      </c>
      <c r="H130" s="80">
        <f>H131</f>
        <v>590.9</v>
      </c>
      <c r="I130" s="80"/>
      <c r="J130" s="46">
        <f>J131</f>
        <v>762</v>
      </c>
      <c r="K130" s="22"/>
      <c r="L130" s="22">
        <f>L131</f>
        <v>662</v>
      </c>
      <c r="M130" s="29"/>
      <c r="N130" s="32">
        <f>N131</f>
        <v>590.9</v>
      </c>
      <c r="O130" s="31"/>
      <c r="P130" s="35">
        <f t="shared" si="17"/>
        <v>1</v>
      </c>
    </row>
    <row r="131" spans="1:16" x14ac:dyDescent="0.2">
      <c r="A131" s="12"/>
      <c r="B131" s="82" t="s">
        <v>34</v>
      </c>
      <c r="C131" s="77">
        <v>650</v>
      </c>
      <c r="D131" s="72" t="s">
        <v>92</v>
      </c>
      <c r="E131" s="72" t="s">
        <v>111</v>
      </c>
      <c r="F131" s="72" t="s">
        <v>113</v>
      </c>
      <c r="G131" s="79">
        <v>244</v>
      </c>
      <c r="H131" s="80">
        <v>590.9</v>
      </c>
      <c r="I131" s="80"/>
      <c r="J131" s="46">
        <v>762</v>
      </c>
      <c r="K131" s="22"/>
      <c r="L131" s="22">
        <v>662</v>
      </c>
      <c r="M131" s="29"/>
      <c r="N131" s="31">
        <v>590.9</v>
      </c>
      <c r="O131" s="31"/>
      <c r="P131" s="35">
        <f t="shared" si="17"/>
        <v>1</v>
      </c>
    </row>
    <row r="132" spans="1:16" x14ac:dyDescent="0.2">
      <c r="A132" s="12"/>
      <c r="B132" s="82" t="s">
        <v>114</v>
      </c>
      <c r="C132" s="77">
        <v>650</v>
      </c>
      <c r="D132" s="72" t="s">
        <v>92</v>
      </c>
      <c r="E132" s="72" t="s">
        <v>115</v>
      </c>
      <c r="F132" s="72"/>
      <c r="G132" s="79"/>
      <c r="H132" s="80">
        <f>H133+H136</f>
        <v>1995</v>
      </c>
      <c r="I132" s="80"/>
      <c r="J132" s="46"/>
      <c r="K132" s="22"/>
      <c r="L132" s="22"/>
      <c r="M132" s="29"/>
      <c r="N132" s="37">
        <f>N133+N136</f>
        <v>1824</v>
      </c>
      <c r="O132" s="31"/>
      <c r="P132" s="35">
        <f t="shared" si="17"/>
        <v>0.91428571428571426</v>
      </c>
    </row>
    <row r="133" spans="1:16" ht="48" x14ac:dyDescent="0.2">
      <c r="A133" s="12"/>
      <c r="B133" s="82" t="s">
        <v>116</v>
      </c>
      <c r="C133" s="77">
        <v>650</v>
      </c>
      <c r="D133" s="72" t="s">
        <v>92</v>
      </c>
      <c r="E133" s="72" t="s">
        <v>115</v>
      </c>
      <c r="F133" s="72" t="s">
        <v>117</v>
      </c>
      <c r="G133" s="79"/>
      <c r="H133" s="80">
        <f>H134</f>
        <v>1940</v>
      </c>
      <c r="I133" s="80"/>
      <c r="N133" s="39">
        <f>N134</f>
        <v>1769</v>
      </c>
      <c r="O133" s="31"/>
      <c r="P133" s="35">
        <f t="shared" si="17"/>
        <v>0.91185567010309276</v>
      </c>
    </row>
    <row r="134" spans="1:16" x14ac:dyDescent="0.2">
      <c r="A134" s="12"/>
      <c r="B134" s="82" t="s">
        <v>63</v>
      </c>
      <c r="C134" s="77">
        <v>650</v>
      </c>
      <c r="D134" s="72" t="s">
        <v>92</v>
      </c>
      <c r="E134" s="72" t="s">
        <v>115</v>
      </c>
      <c r="F134" s="72" t="s">
        <v>117</v>
      </c>
      <c r="G134" s="79">
        <v>500</v>
      </c>
      <c r="H134" s="80">
        <f>H135</f>
        <v>1940</v>
      </c>
      <c r="I134" s="80"/>
      <c r="J134" s="46"/>
      <c r="K134" s="22"/>
      <c r="L134" s="22"/>
      <c r="M134" s="29"/>
      <c r="N134" s="39">
        <f>N135</f>
        <v>1769</v>
      </c>
      <c r="O134" s="31"/>
      <c r="P134" s="35">
        <f t="shared" si="17"/>
        <v>0.91185567010309276</v>
      </c>
    </row>
    <row r="135" spans="1:16" x14ac:dyDescent="0.2">
      <c r="A135" s="12"/>
      <c r="B135" s="82" t="s">
        <v>46</v>
      </c>
      <c r="C135" s="77">
        <v>650</v>
      </c>
      <c r="D135" s="72" t="s">
        <v>92</v>
      </c>
      <c r="E135" s="72" t="s">
        <v>115</v>
      </c>
      <c r="F135" s="72" t="s">
        <v>117</v>
      </c>
      <c r="G135" s="79">
        <v>540</v>
      </c>
      <c r="H135" s="80">
        <v>1940</v>
      </c>
      <c r="I135" s="80"/>
      <c r="J135" s="46"/>
      <c r="K135" s="22"/>
      <c r="L135" s="22"/>
      <c r="M135" s="29"/>
      <c r="N135" s="39">
        <v>1769</v>
      </c>
      <c r="O135" s="31"/>
      <c r="P135" s="35">
        <f t="shared" si="17"/>
        <v>0.91185567010309276</v>
      </c>
    </row>
    <row r="136" spans="1:16" ht="60" x14ac:dyDescent="0.2">
      <c r="A136" s="12"/>
      <c r="B136" s="87" t="s">
        <v>118</v>
      </c>
      <c r="C136" s="77">
        <v>650</v>
      </c>
      <c r="D136" s="72" t="s">
        <v>92</v>
      </c>
      <c r="E136" s="72" t="s">
        <v>115</v>
      </c>
      <c r="F136" s="72" t="s">
        <v>119</v>
      </c>
      <c r="G136" s="79"/>
      <c r="H136" s="80">
        <f>H137</f>
        <v>55</v>
      </c>
      <c r="I136" s="80"/>
      <c r="J136" s="46"/>
      <c r="K136" s="22"/>
      <c r="L136" s="22"/>
      <c r="M136" s="29"/>
      <c r="N136" s="39">
        <f>N137</f>
        <v>55</v>
      </c>
      <c r="O136" s="31"/>
      <c r="P136" s="35">
        <f t="shared" si="17"/>
        <v>1</v>
      </c>
    </row>
    <row r="137" spans="1:16" x14ac:dyDescent="0.2">
      <c r="A137" s="12"/>
      <c r="B137" s="82" t="s">
        <v>63</v>
      </c>
      <c r="C137" s="77">
        <v>650</v>
      </c>
      <c r="D137" s="72" t="s">
        <v>92</v>
      </c>
      <c r="E137" s="72" t="s">
        <v>115</v>
      </c>
      <c r="F137" s="72" t="s">
        <v>119</v>
      </c>
      <c r="G137" s="79">
        <v>500</v>
      </c>
      <c r="H137" s="80">
        <f>H138</f>
        <v>55</v>
      </c>
      <c r="I137" s="80"/>
      <c r="J137" s="46"/>
      <c r="K137" s="22"/>
      <c r="L137" s="22"/>
      <c r="M137" s="29"/>
      <c r="N137" s="39">
        <f>N138</f>
        <v>55</v>
      </c>
      <c r="O137" s="31"/>
      <c r="P137" s="35">
        <f t="shared" si="17"/>
        <v>1</v>
      </c>
    </row>
    <row r="138" spans="1:16" x14ac:dyDescent="0.2">
      <c r="A138" s="12"/>
      <c r="B138" s="82" t="s">
        <v>46</v>
      </c>
      <c r="C138" s="77">
        <v>650</v>
      </c>
      <c r="D138" s="72" t="s">
        <v>92</v>
      </c>
      <c r="E138" s="72" t="s">
        <v>115</v>
      </c>
      <c r="F138" s="72" t="s">
        <v>119</v>
      </c>
      <c r="G138" s="79">
        <v>540</v>
      </c>
      <c r="H138" s="80">
        <v>55</v>
      </c>
      <c r="I138" s="80"/>
      <c r="J138" s="46"/>
      <c r="K138" s="22"/>
      <c r="L138" s="22"/>
      <c r="M138" s="29"/>
      <c r="N138" s="39">
        <v>55</v>
      </c>
      <c r="O138" s="31"/>
      <c r="P138" s="35">
        <f t="shared" si="17"/>
        <v>1</v>
      </c>
    </row>
    <row r="139" spans="1:16" x14ac:dyDescent="0.2">
      <c r="A139" s="12"/>
      <c r="B139" s="85" t="s">
        <v>120</v>
      </c>
      <c r="C139" s="77">
        <v>650</v>
      </c>
      <c r="D139" s="72" t="s">
        <v>121</v>
      </c>
      <c r="E139" s="72" t="s">
        <v>16</v>
      </c>
      <c r="F139" s="72"/>
      <c r="G139" s="79"/>
      <c r="H139" s="80">
        <f>H140+H150+H170</f>
        <v>38386.9</v>
      </c>
      <c r="I139" s="80"/>
      <c r="J139" s="46">
        <f>J140+J150+J170</f>
        <v>37206.400000000001</v>
      </c>
      <c r="K139" s="22"/>
      <c r="L139" s="22">
        <f>L140+L150+L170</f>
        <v>36450.9</v>
      </c>
      <c r="M139" s="29"/>
      <c r="N139" s="37">
        <f>N140+N150+N170</f>
        <v>37299</v>
      </c>
      <c r="O139" s="31"/>
      <c r="P139" s="35">
        <f t="shared" si="17"/>
        <v>0.97165960262485374</v>
      </c>
    </row>
    <row r="140" spans="1:16" x14ac:dyDescent="0.2">
      <c r="A140" s="12"/>
      <c r="B140" s="85" t="s">
        <v>122</v>
      </c>
      <c r="C140" s="77">
        <v>650</v>
      </c>
      <c r="D140" s="72" t="s">
        <v>121</v>
      </c>
      <c r="E140" s="72" t="s">
        <v>94</v>
      </c>
      <c r="F140" s="72"/>
      <c r="G140" s="79"/>
      <c r="H140" s="80">
        <f>H146+H141</f>
        <v>1955.9</v>
      </c>
      <c r="I140" s="80"/>
      <c r="J140" s="46">
        <f t="shared" ref="J140:L140" si="19">J144+J146+J141</f>
        <v>0</v>
      </c>
      <c r="K140" s="22"/>
      <c r="L140" s="22">
        <f t="shared" si="19"/>
        <v>0</v>
      </c>
      <c r="M140" s="29"/>
      <c r="N140" s="39">
        <f>N141+N146</f>
        <v>1759.8</v>
      </c>
      <c r="O140" s="31"/>
      <c r="P140" s="35">
        <f t="shared" si="17"/>
        <v>0.89973925047292802</v>
      </c>
    </row>
    <row r="141" spans="1:16" ht="24" x14ac:dyDescent="0.2">
      <c r="A141" s="12"/>
      <c r="B141" s="82" t="s">
        <v>64</v>
      </c>
      <c r="C141" s="77">
        <v>650</v>
      </c>
      <c r="D141" s="72" t="s">
        <v>121</v>
      </c>
      <c r="E141" s="72" t="s">
        <v>94</v>
      </c>
      <c r="F141" s="72" t="s">
        <v>123</v>
      </c>
      <c r="G141" s="79"/>
      <c r="H141" s="80">
        <f>H142</f>
        <v>189</v>
      </c>
      <c r="I141" s="80"/>
      <c r="J141" s="46">
        <f>J142</f>
        <v>0</v>
      </c>
      <c r="K141" s="22"/>
      <c r="L141" s="22">
        <f>L142</f>
        <v>0</v>
      </c>
      <c r="M141" s="29"/>
      <c r="N141" s="39">
        <f>N142</f>
        <v>189</v>
      </c>
      <c r="O141" s="31"/>
      <c r="P141" s="35">
        <f t="shared" si="17"/>
        <v>1</v>
      </c>
    </row>
    <row r="142" spans="1:16" ht="24" x14ac:dyDescent="0.2">
      <c r="A142" s="12"/>
      <c r="B142" s="82" t="s">
        <v>32</v>
      </c>
      <c r="C142" s="77">
        <v>650</v>
      </c>
      <c r="D142" s="72" t="s">
        <v>121</v>
      </c>
      <c r="E142" s="72" t="s">
        <v>94</v>
      </c>
      <c r="F142" s="72" t="s">
        <v>123</v>
      </c>
      <c r="G142" s="79">
        <v>240</v>
      </c>
      <c r="H142" s="80">
        <f>H143</f>
        <v>189</v>
      </c>
      <c r="I142" s="80"/>
      <c r="J142" s="46">
        <f>J143</f>
        <v>0</v>
      </c>
      <c r="K142" s="22"/>
      <c r="L142" s="22">
        <f>L143</f>
        <v>0</v>
      </c>
      <c r="M142" s="29"/>
      <c r="N142" s="39">
        <f>N143</f>
        <v>189</v>
      </c>
      <c r="O142" s="31"/>
      <c r="P142" s="35">
        <f t="shared" si="17"/>
        <v>1</v>
      </c>
    </row>
    <row r="143" spans="1:16" x14ac:dyDescent="0.2">
      <c r="A143" s="12"/>
      <c r="B143" s="82" t="s">
        <v>34</v>
      </c>
      <c r="C143" s="77">
        <v>650</v>
      </c>
      <c r="D143" s="72" t="s">
        <v>121</v>
      </c>
      <c r="E143" s="72" t="s">
        <v>94</v>
      </c>
      <c r="F143" s="72" t="s">
        <v>123</v>
      </c>
      <c r="G143" s="79">
        <v>244</v>
      </c>
      <c r="H143" s="80">
        <v>189</v>
      </c>
      <c r="I143" s="80"/>
      <c r="J143" s="46"/>
      <c r="K143" s="22"/>
      <c r="L143" s="22"/>
      <c r="M143" s="29"/>
      <c r="N143" s="39">
        <v>189</v>
      </c>
      <c r="O143" s="31"/>
      <c r="P143" s="35">
        <f t="shared" si="17"/>
        <v>1</v>
      </c>
    </row>
    <row r="144" spans="1:16" ht="0.75" hidden="1" customHeight="1" x14ac:dyDescent="0.2">
      <c r="A144" s="12"/>
      <c r="B144" s="69" t="s">
        <v>124</v>
      </c>
      <c r="C144" s="56">
        <v>650</v>
      </c>
      <c r="D144" s="68" t="s">
        <v>121</v>
      </c>
      <c r="E144" s="68" t="s">
        <v>94</v>
      </c>
      <c r="F144" s="68" t="s">
        <v>125</v>
      </c>
      <c r="G144" s="60"/>
      <c r="H144" s="60">
        <f>H145</f>
        <v>0</v>
      </c>
      <c r="I144" s="60"/>
      <c r="J144" s="22">
        <f>J145</f>
        <v>0</v>
      </c>
      <c r="K144" s="22"/>
      <c r="L144" s="22">
        <f>L145</f>
        <v>0</v>
      </c>
      <c r="M144" s="22"/>
    </row>
    <row r="145" spans="1:16" ht="0.75" hidden="1" customHeight="1" x14ac:dyDescent="0.2">
      <c r="A145" s="12"/>
      <c r="B145" s="48" t="s">
        <v>126</v>
      </c>
      <c r="C145" s="49">
        <v>650</v>
      </c>
      <c r="D145" s="54" t="s">
        <v>121</v>
      </c>
      <c r="E145" s="54" t="s">
        <v>94</v>
      </c>
      <c r="F145" s="54" t="s">
        <v>125</v>
      </c>
      <c r="G145" s="52">
        <v>630</v>
      </c>
      <c r="H145" s="53">
        <v>0</v>
      </c>
      <c r="I145" s="53"/>
      <c r="J145" s="22"/>
      <c r="K145" s="22"/>
      <c r="L145" s="22"/>
      <c r="M145" s="22"/>
    </row>
    <row r="146" spans="1:16" ht="24" x14ac:dyDescent="0.2">
      <c r="A146" s="12"/>
      <c r="B146" s="87" t="s">
        <v>64</v>
      </c>
      <c r="C146" s="77">
        <v>650</v>
      </c>
      <c r="D146" s="72" t="s">
        <v>121</v>
      </c>
      <c r="E146" s="72" t="s">
        <v>94</v>
      </c>
      <c r="F146" s="72" t="s">
        <v>127</v>
      </c>
      <c r="G146" s="79"/>
      <c r="H146" s="80">
        <f>H147</f>
        <v>1766.9</v>
      </c>
      <c r="I146" s="80"/>
      <c r="J146" s="46">
        <f>J147</f>
        <v>0</v>
      </c>
      <c r="K146" s="22"/>
      <c r="L146" s="22">
        <f>L147</f>
        <v>0</v>
      </c>
      <c r="M146" s="29"/>
      <c r="N146" s="39">
        <f>N147</f>
        <v>1570.8</v>
      </c>
      <c r="O146" s="31"/>
      <c r="P146" s="35">
        <f t="shared" ref="P146:P150" si="20">N146/H146</f>
        <v>0.88901465844133787</v>
      </c>
    </row>
    <row r="147" spans="1:16" ht="24" x14ac:dyDescent="0.2">
      <c r="A147" s="12"/>
      <c r="B147" s="82" t="s">
        <v>32</v>
      </c>
      <c r="C147" s="77">
        <v>650</v>
      </c>
      <c r="D147" s="72" t="s">
        <v>121</v>
      </c>
      <c r="E147" s="72" t="s">
        <v>94</v>
      </c>
      <c r="F147" s="72" t="s">
        <v>127</v>
      </c>
      <c r="G147" s="79">
        <v>240</v>
      </c>
      <c r="H147" s="80">
        <f>SUM(H148:H149)</f>
        <v>1766.9</v>
      </c>
      <c r="I147" s="80"/>
      <c r="J147" s="46">
        <f>SUM(J148:J149)</f>
        <v>0</v>
      </c>
      <c r="K147" s="22"/>
      <c r="L147" s="22">
        <f>SUM(L148:L149)</f>
        <v>0</v>
      </c>
      <c r="M147" s="29"/>
      <c r="N147" s="39">
        <f>N148+N149</f>
        <v>1570.8</v>
      </c>
      <c r="O147" s="31"/>
      <c r="P147" s="35">
        <f t="shared" si="20"/>
        <v>0.88901465844133787</v>
      </c>
    </row>
    <row r="148" spans="1:16" ht="24" x14ac:dyDescent="0.2">
      <c r="A148" s="12"/>
      <c r="B148" s="82" t="s">
        <v>59</v>
      </c>
      <c r="C148" s="77">
        <v>650</v>
      </c>
      <c r="D148" s="72" t="s">
        <v>121</v>
      </c>
      <c r="E148" s="72" t="s">
        <v>94</v>
      </c>
      <c r="F148" s="72" t="s">
        <v>127</v>
      </c>
      <c r="G148" s="79">
        <v>243</v>
      </c>
      <c r="H148" s="80">
        <v>731.5</v>
      </c>
      <c r="I148" s="80"/>
      <c r="J148" s="46"/>
      <c r="K148" s="22"/>
      <c r="L148" s="22"/>
      <c r="M148" s="29"/>
      <c r="N148" s="39">
        <v>731.5</v>
      </c>
      <c r="O148" s="31"/>
      <c r="P148" s="35">
        <f t="shared" si="20"/>
        <v>1</v>
      </c>
    </row>
    <row r="149" spans="1:16" x14ac:dyDescent="0.2">
      <c r="A149" s="12"/>
      <c r="B149" s="82" t="s">
        <v>34</v>
      </c>
      <c r="C149" s="77">
        <v>650</v>
      </c>
      <c r="D149" s="72" t="s">
        <v>121</v>
      </c>
      <c r="E149" s="72" t="s">
        <v>94</v>
      </c>
      <c r="F149" s="72" t="s">
        <v>127</v>
      </c>
      <c r="G149" s="79">
        <v>244</v>
      </c>
      <c r="H149" s="80">
        <v>1035.4000000000001</v>
      </c>
      <c r="I149" s="80"/>
      <c r="J149" s="46"/>
      <c r="K149" s="22"/>
      <c r="L149" s="22"/>
      <c r="M149" s="29"/>
      <c r="N149" s="39">
        <v>839.3</v>
      </c>
      <c r="O149" s="31"/>
      <c r="P149" s="35">
        <f t="shared" si="20"/>
        <v>0.81060459725709855</v>
      </c>
    </row>
    <row r="150" spans="1:16" ht="11.25" customHeight="1" x14ac:dyDescent="0.2">
      <c r="A150" s="12"/>
      <c r="B150" s="85" t="s">
        <v>128</v>
      </c>
      <c r="C150" s="77">
        <v>650</v>
      </c>
      <c r="D150" s="72" t="s">
        <v>121</v>
      </c>
      <c r="E150" s="72" t="s">
        <v>129</v>
      </c>
      <c r="F150" s="72"/>
      <c r="G150" s="79"/>
      <c r="H150" s="80">
        <f>H151+H154+H161+H164+H167</f>
        <v>29445.9</v>
      </c>
      <c r="I150" s="80"/>
      <c r="J150" s="46">
        <f>J154+J164+J167</f>
        <v>30956.400000000001</v>
      </c>
      <c r="K150" s="22">
        <f>K154+K164+K167</f>
        <v>0</v>
      </c>
      <c r="L150" s="22">
        <f>L154+L164+L167</f>
        <v>30200.9</v>
      </c>
      <c r="M150" s="29"/>
      <c r="N150" s="31">
        <f>N154+N161+N164+N167</f>
        <v>28620.3</v>
      </c>
      <c r="O150" s="31"/>
      <c r="P150" s="35">
        <f t="shared" si="20"/>
        <v>0.97196214073945775</v>
      </c>
    </row>
    <row r="151" spans="1:16" ht="36" hidden="1" x14ac:dyDescent="0.2">
      <c r="A151" s="12"/>
      <c r="B151" s="70" t="s">
        <v>130</v>
      </c>
      <c r="C151" s="56">
        <v>650</v>
      </c>
      <c r="D151" s="68" t="s">
        <v>121</v>
      </c>
      <c r="E151" s="68" t="s">
        <v>129</v>
      </c>
      <c r="F151" s="68" t="s">
        <v>131</v>
      </c>
      <c r="G151" s="59"/>
      <c r="H151" s="60">
        <f>H152</f>
        <v>0</v>
      </c>
      <c r="I151" s="60">
        <f>H151</f>
        <v>0</v>
      </c>
      <c r="J151" s="22"/>
      <c r="K151" s="22"/>
      <c r="L151" s="22"/>
      <c r="M151" s="22"/>
    </row>
    <row r="152" spans="1:16" ht="24" hidden="1" x14ac:dyDescent="0.2">
      <c r="A152" s="12"/>
      <c r="B152" s="23" t="s">
        <v>32</v>
      </c>
      <c r="C152" s="19">
        <v>650</v>
      </c>
      <c r="D152" s="15" t="s">
        <v>121</v>
      </c>
      <c r="E152" s="15" t="s">
        <v>129</v>
      </c>
      <c r="F152" s="15" t="s">
        <v>131</v>
      </c>
      <c r="G152" s="21">
        <v>240</v>
      </c>
      <c r="H152" s="22">
        <f>H153</f>
        <v>0</v>
      </c>
      <c r="I152" s="22">
        <f>H152</f>
        <v>0</v>
      </c>
      <c r="J152" s="22"/>
      <c r="K152" s="22"/>
      <c r="L152" s="22"/>
      <c r="M152" s="22"/>
    </row>
    <row r="153" spans="1:16" hidden="1" x14ac:dyDescent="0.2">
      <c r="A153" s="12"/>
      <c r="B153" s="48" t="s">
        <v>34</v>
      </c>
      <c r="C153" s="49">
        <v>650</v>
      </c>
      <c r="D153" s="54" t="s">
        <v>121</v>
      </c>
      <c r="E153" s="54" t="s">
        <v>129</v>
      </c>
      <c r="F153" s="54" t="s">
        <v>131</v>
      </c>
      <c r="G153" s="52">
        <v>244</v>
      </c>
      <c r="H153" s="53"/>
      <c r="I153" s="53">
        <f>H153</f>
        <v>0</v>
      </c>
      <c r="J153" s="22"/>
      <c r="K153" s="22"/>
      <c r="L153" s="22"/>
      <c r="M153" s="22"/>
    </row>
    <row r="154" spans="1:16" ht="24" x14ac:dyDescent="0.2">
      <c r="A154" s="12"/>
      <c r="B154" s="85" t="s">
        <v>64</v>
      </c>
      <c r="C154" s="77">
        <v>650</v>
      </c>
      <c r="D154" s="77" t="s">
        <v>121</v>
      </c>
      <c r="E154" s="72" t="s">
        <v>129</v>
      </c>
      <c r="F154" s="72" t="s">
        <v>132</v>
      </c>
      <c r="G154" s="79"/>
      <c r="H154" s="80">
        <f>H155+H158</f>
        <v>3355.9</v>
      </c>
      <c r="I154" s="80"/>
      <c r="J154" s="46">
        <f t="shared" ref="J154:L154" si="21">J155+J158</f>
        <v>9500</v>
      </c>
      <c r="K154" s="22">
        <f t="shared" si="21"/>
        <v>0</v>
      </c>
      <c r="L154" s="22">
        <f t="shared" si="21"/>
        <v>9500</v>
      </c>
      <c r="M154" s="29"/>
      <c r="N154" s="32">
        <f>N155+N158</f>
        <v>2530.3000000000002</v>
      </c>
      <c r="O154" s="31"/>
      <c r="P154" s="35">
        <f t="shared" ref="P154:P155" si="22">N154/H154</f>
        <v>0.75398551804284997</v>
      </c>
    </row>
    <row r="155" spans="1:16" ht="24" x14ac:dyDescent="0.2">
      <c r="A155" s="12"/>
      <c r="B155" s="82" t="s">
        <v>32</v>
      </c>
      <c r="C155" s="77">
        <v>650</v>
      </c>
      <c r="D155" s="72" t="s">
        <v>121</v>
      </c>
      <c r="E155" s="72" t="s">
        <v>129</v>
      </c>
      <c r="F155" s="72" t="s">
        <v>132</v>
      </c>
      <c r="G155" s="79">
        <v>240</v>
      </c>
      <c r="H155" s="80">
        <f>SUM(H156:H157)</f>
        <v>1689.9</v>
      </c>
      <c r="I155" s="80"/>
      <c r="J155" s="46">
        <f t="shared" ref="J155:L155" si="23">SUM(J156:J157)</f>
        <v>3000</v>
      </c>
      <c r="K155" s="22"/>
      <c r="L155" s="22">
        <f t="shared" si="23"/>
        <v>3000</v>
      </c>
      <c r="M155" s="29"/>
      <c r="N155" s="32">
        <f>N157</f>
        <v>1689.9</v>
      </c>
      <c r="O155" s="31"/>
      <c r="P155" s="35">
        <f t="shared" si="22"/>
        <v>1</v>
      </c>
    </row>
    <row r="156" spans="1:16" ht="24" hidden="1" x14ac:dyDescent="0.2">
      <c r="A156" s="12"/>
      <c r="B156" s="61" t="s">
        <v>59</v>
      </c>
      <c r="C156" s="62">
        <v>650</v>
      </c>
      <c r="D156" s="64" t="s">
        <v>121</v>
      </c>
      <c r="E156" s="64" t="s">
        <v>129</v>
      </c>
      <c r="F156" s="64" t="s">
        <v>132</v>
      </c>
      <c r="G156" s="65">
        <v>243</v>
      </c>
      <c r="H156" s="66">
        <v>0</v>
      </c>
      <c r="I156" s="66"/>
      <c r="J156" s="22"/>
      <c r="K156" s="22"/>
      <c r="L156" s="22"/>
      <c r="M156" s="22"/>
    </row>
    <row r="157" spans="1:16" x14ac:dyDescent="0.2">
      <c r="A157" s="12"/>
      <c r="B157" s="82" t="s">
        <v>34</v>
      </c>
      <c r="C157" s="77">
        <v>650</v>
      </c>
      <c r="D157" s="72" t="s">
        <v>121</v>
      </c>
      <c r="E157" s="72" t="s">
        <v>129</v>
      </c>
      <c r="F157" s="72" t="s">
        <v>132</v>
      </c>
      <c r="G157" s="79">
        <v>244</v>
      </c>
      <c r="H157" s="80">
        <v>1689.9</v>
      </c>
      <c r="I157" s="80"/>
      <c r="J157" s="46">
        <v>3000</v>
      </c>
      <c r="K157" s="22"/>
      <c r="L157" s="22">
        <v>3000</v>
      </c>
      <c r="M157" s="29"/>
      <c r="N157" s="31">
        <v>1689.9</v>
      </c>
      <c r="O157" s="31"/>
      <c r="P157" s="35">
        <f t="shared" ref="P157:P182" si="24">N157/H157</f>
        <v>1</v>
      </c>
    </row>
    <row r="158" spans="1:16" x14ac:dyDescent="0.2">
      <c r="A158" s="12"/>
      <c r="B158" s="82" t="s">
        <v>133</v>
      </c>
      <c r="C158" s="77">
        <v>650</v>
      </c>
      <c r="D158" s="72" t="s">
        <v>121</v>
      </c>
      <c r="E158" s="72" t="s">
        <v>129</v>
      </c>
      <c r="F158" s="72" t="s">
        <v>132</v>
      </c>
      <c r="G158" s="79">
        <v>800</v>
      </c>
      <c r="H158" s="80">
        <f>H159</f>
        <v>1666</v>
      </c>
      <c r="I158" s="80"/>
      <c r="J158" s="46">
        <f t="shared" ref="J158:L159" si="25">J159</f>
        <v>6500</v>
      </c>
      <c r="K158" s="22"/>
      <c r="L158" s="22">
        <f t="shared" si="25"/>
        <v>6500</v>
      </c>
      <c r="M158" s="29"/>
      <c r="N158" s="31">
        <f>N159</f>
        <v>840.4</v>
      </c>
      <c r="O158" s="31"/>
      <c r="P158" s="35">
        <f t="shared" si="24"/>
        <v>0.50444177671068424</v>
      </c>
    </row>
    <row r="159" spans="1:16" ht="36" x14ac:dyDescent="0.2">
      <c r="A159" s="12"/>
      <c r="B159" s="82" t="s">
        <v>103</v>
      </c>
      <c r="C159" s="77">
        <v>650</v>
      </c>
      <c r="D159" s="72" t="s">
        <v>121</v>
      </c>
      <c r="E159" s="72" t="s">
        <v>129</v>
      </c>
      <c r="F159" s="72" t="s">
        <v>132</v>
      </c>
      <c r="G159" s="79">
        <v>810</v>
      </c>
      <c r="H159" s="80">
        <f>H160</f>
        <v>1666</v>
      </c>
      <c r="I159" s="80"/>
      <c r="J159" s="46">
        <f t="shared" si="25"/>
        <v>6500</v>
      </c>
      <c r="K159" s="22"/>
      <c r="L159" s="22">
        <f t="shared" si="25"/>
        <v>6500</v>
      </c>
      <c r="M159" s="29"/>
      <c r="N159" s="32">
        <f>N160</f>
        <v>840.4</v>
      </c>
      <c r="O159" s="31"/>
      <c r="P159" s="35">
        <f t="shared" si="24"/>
        <v>0.50444177671068424</v>
      </c>
    </row>
    <row r="160" spans="1:16" ht="48" x14ac:dyDescent="0.2">
      <c r="A160" s="12"/>
      <c r="B160" s="82" t="s">
        <v>134</v>
      </c>
      <c r="C160" s="77">
        <v>650</v>
      </c>
      <c r="D160" s="72" t="s">
        <v>121</v>
      </c>
      <c r="E160" s="72" t="s">
        <v>129</v>
      </c>
      <c r="F160" s="72" t="s">
        <v>132</v>
      </c>
      <c r="G160" s="79">
        <v>811</v>
      </c>
      <c r="H160" s="80">
        <v>1666</v>
      </c>
      <c r="I160" s="80"/>
      <c r="J160" s="46">
        <v>6500</v>
      </c>
      <c r="K160" s="22"/>
      <c r="L160" s="22">
        <v>6500</v>
      </c>
      <c r="M160" s="29"/>
      <c r="N160" s="32">
        <v>840.4</v>
      </c>
      <c r="O160" s="31"/>
      <c r="P160" s="35">
        <f t="shared" si="24"/>
        <v>0.50444177671068424</v>
      </c>
    </row>
    <row r="161" spans="1:16" ht="48" x14ac:dyDescent="0.2">
      <c r="A161" s="12"/>
      <c r="B161" s="82" t="s">
        <v>44</v>
      </c>
      <c r="C161" s="77">
        <v>650</v>
      </c>
      <c r="D161" s="72" t="s">
        <v>121</v>
      </c>
      <c r="E161" s="72" t="s">
        <v>129</v>
      </c>
      <c r="F161" s="72" t="s">
        <v>135</v>
      </c>
      <c r="G161" s="79"/>
      <c r="H161" s="80">
        <f>H162</f>
        <v>3487.4</v>
      </c>
      <c r="I161" s="80"/>
      <c r="J161" s="46"/>
      <c r="K161" s="22"/>
      <c r="L161" s="22"/>
      <c r="M161" s="29"/>
      <c r="N161" s="32">
        <f>N162</f>
        <v>3487.4</v>
      </c>
      <c r="O161" s="31"/>
      <c r="P161" s="35">
        <f t="shared" si="24"/>
        <v>1</v>
      </c>
    </row>
    <row r="162" spans="1:16" x14ac:dyDescent="0.2">
      <c r="A162" s="12"/>
      <c r="B162" s="82" t="s">
        <v>63</v>
      </c>
      <c r="C162" s="77">
        <v>650</v>
      </c>
      <c r="D162" s="72" t="s">
        <v>121</v>
      </c>
      <c r="E162" s="72" t="s">
        <v>129</v>
      </c>
      <c r="F162" s="72" t="s">
        <v>135</v>
      </c>
      <c r="G162" s="79">
        <v>500</v>
      </c>
      <c r="H162" s="80">
        <f>H163</f>
        <v>3487.4</v>
      </c>
      <c r="I162" s="80"/>
      <c r="J162" s="46"/>
      <c r="K162" s="22"/>
      <c r="L162" s="22"/>
      <c r="M162" s="29"/>
      <c r="N162" s="32">
        <f>N163</f>
        <v>3487.4</v>
      </c>
      <c r="O162" s="31"/>
      <c r="P162" s="35">
        <f t="shared" si="24"/>
        <v>1</v>
      </c>
    </row>
    <row r="163" spans="1:16" x14ac:dyDescent="0.2">
      <c r="A163" s="12"/>
      <c r="B163" s="82" t="s">
        <v>46</v>
      </c>
      <c r="C163" s="77">
        <v>650</v>
      </c>
      <c r="D163" s="72" t="s">
        <v>121</v>
      </c>
      <c r="E163" s="72" t="s">
        <v>129</v>
      </c>
      <c r="F163" s="72" t="s">
        <v>135</v>
      </c>
      <c r="G163" s="79">
        <v>540</v>
      </c>
      <c r="H163" s="80">
        <v>3487.4</v>
      </c>
      <c r="I163" s="80"/>
      <c r="J163" s="46"/>
      <c r="K163" s="22"/>
      <c r="L163" s="22"/>
      <c r="M163" s="29"/>
      <c r="N163" s="32">
        <v>3487.4</v>
      </c>
      <c r="O163" s="31"/>
      <c r="P163" s="35">
        <f t="shared" si="24"/>
        <v>1</v>
      </c>
    </row>
    <row r="164" spans="1:16" ht="68.25" customHeight="1" x14ac:dyDescent="0.2">
      <c r="A164" s="12"/>
      <c r="B164" s="82" t="s">
        <v>136</v>
      </c>
      <c r="C164" s="77">
        <v>650</v>
      </c>
      <c r="D164" s="72" t="s">
        <v>121</v>
      </c>
      <c r="E164" s="72" t="s">
        <v>129</v>
      </c>
      <c r="F164" s="72" t="s">
        <v>137</v>
      </c>
      <c r="G164" s="79"/>
      <c r="H164" s="80">
        <f>H165</f>
        <v>2260.3000000000002</v>
      </c>
      <c r="I164" s="80"/>
      <c r="J164" s="46">
        <f t="shared" ref="J164:L164" si="26">J165</f>
        <v>2145.6</v>
      </c>
      <c r="K164" s="22"/>
      <c r="L164" s="22">
        <f t="shared" si="26"/>
        <v>2070.1</v>
      </c>
      <c r="M164" s="29"/>
      <c r="N164" s="32">
        <f>N165</f>
        <v>2260.3000000000002</v>
      </c>
      <c r="O164" s="31"/>
      <c r="P164" s="35">
        <f t="shared" si="24"/>
        <v>1</v>
      </c>
    </row>
    <row r="165" spans="1:16" x14ac:dyDescent="0.2">
      <c r="A165" s="12"/>
      <c r="B165" s="82" t="s">
        <v>63</v>
      </c>
      <c r="C165" s="77">
        <v>650</v>
      </c>
      <c r="D165" s="72" t="s">
        <v>121</v>
      </c>
      <c r="E165" s="72" t="s">
        <v>129</v>
      </c>
      <c r="F165" s="72" t="s">
        <v>137</v>
      </c>
      <c r="G165" s="79">
        <v>500</v>
      </c>
      <c r="H165" s="80">
        <f>H166</f>
        <v>2260.3000000000002</v>
      </c>
      <c r="I165" s="80"/>
      <c r="J165" s="46">
        <f>J166</f>
        <v>2145.6</v>
      </c>
      <c r="K165" s="22"/>
      <c r="L165" s="22">
        <f>L166</f>
        <v>2070.1</v>
      </c>
      <c r="M165" s="29"/>
      <c r="N165" s="31">
        <f>N166</f>
        <v>2260.3000000000002</v>
      </c>
      <c r="O165" s="31"/>
      <c r="P165" s="35">
        <f t="shared" si="24"/>
        <v>1</v>
      </c>
    </row>
    <row r="166" spans="1:16" x14ac:dyDescent="0.2">
      <c r="A166" s="12"/>
      <c r="B166" s="82" t="s">
        <v>46</v>
      </c>
      <c r="C166" s="77">
        <v>650</v>
      </c>
      <c r="D166" s="72" t="s">
        <v>121</v>
      </c>
      <c r="E166" s="72" t="s">
        <v>129</v>
      </c>
      <c r="F166" s="72" t="s">
        <v>137</v>
      </c>
      <c r="G166" s="79">
        <v>540</v>
      </c>
      <c r="H166" s="80">
        <v>2260.3000000000002</v>
      </c>
      <c r="I166" s="80"/>
      <c r="J166" s="46">
        <v>2145.6</v>
      </c>
      <c r="K166" s="22"/>
      <c r="L166" s="22">
        <v>2070.1</v>
      </c>
      <c r="M166" s="29"/>
      <c r="N166" s="31">
        <v>2260.3000000000002</v>
      </c>
      <c r="O166" s="31"/>
      <c r="P166" s="35">
        <f t="shared" si="24"/>
        <v>1</v>
      </c>
    </row>
    <row r="167" spans="1:16" ht="45" x14ac:dyDescent="0.2">
      <c r="A167" s="12"/>
      <c r="B167" s="89" t="s">
        <v>138</v>
      </c>
      <c r="C167" s="77">
        <v>650</v>
      </c>
      <c r="D167" s="72" t="s">
        <v>121</v>
      </c>
      <c r="E167" s="72" t="s">
        <v>129</v>
      </c>
      <c r="F167" s="72" t="s">
        <v>139</v>
      </c>
      <c r="G167" s="79"/>
      <c r="H167" s="80">
        <f>H169</f>
        <v>20342.3</v>
      </c>
      <c r="I167" s="80"/>
      <c r="J167" s="46">
        <f>J169</f>
        <v>19310.8</v>
      </c>
      <c r="K167" s="22"/>
      <c r="L167" s="22">
        <f>L169</f>
        <v>18630.8</v>
      </c>
      <c r="M167" s="29"/>
      <c r="N167" s="32">
        <f>N168</f>
        <v>20342.3</v>
      </c>
      <c r="O167" s="31"/>
      <c r="P167" s="35">
        <f t="shared" si="24"/>
        <v>1</v>
      </c>
    </row>
    <row r="168" spans="1:16" x14ac:dyDescent="0.2">
      <c r="A168" s="12"/>
      <c r="B168" s="82" t="s">
        <v>63</v>
      </c>
      <c r="C168" s="77">
        <v>650</v>
      </c>
      <c r="D168" s="72" t="s">
        <v>121</v>
      </c>
      <c r="E168" s="72" t="s">
        <v>129</v>
      </c>
      <c r="F168" s="72" t="s">
        <v>139</v>
      </c>
      <c r="G168" s="79">
        <v>500</v>
      </c>
      <c r="H168" s="80">
        <f>H169</f>
        <v>20342.3</v>
      </c>
      <c r="I168" s="80"/>
      <c r="J168" s="46">
        <f>J169</f>
        <v>19310.8</v>
      </c>
      <c r="K168" s="22"/>
      <c r="L168" s="22">
        <f>L169</f>
        <v>18630.8</v>
      </c>
      <c r="M168" s="29"/>
      <c r="N168" s="32">
        <f>N169</f>
        <v>20342.3</v>
      </c>
      <c r="O168" s="31"/>
      <c r="P168" s="35">
        <f t="shared" si="24"/>
        <v>1</v>
      </c>
    </row>
    <row r="169" spans="1:16" x14ac:dyDescent="0.2">
      <c r="A169" s="12"/>
      <c r="B169" s="82" t="s">
        <v>46</v>
      </c>
      <c r="C169" s="77">
        <v>650</v>
      </c>
      <c r="D169" s="72" t="s">
        <v>121</v>
      </c>
      <c r="E169" s="72" t="s">
        <v>129</v>
      </c>
      <c r="F169" s="72" t="s">
        <v>139</v>
      </c>
      <c r="G169" s="79">
        <v>540</v>
      </c>
      <c r="H169" s="80">
        <v>20342.3</v>
      </c>
      <c r="I169" s="80"/>
      <c r="J169" s="46">
        <v>19310.8</v>
      </c>
      <c r="K169" s="22"/>
      <c r="L169" s="22">
        <v>18630.8</v>
      </c>
      <c r="M169" s="29"/>
      <c r="N169" s="32">
        <v>20342.3</v>
      </c>
      <c r="O169" s="31"/>
      <c r="P169" s="35">
        <f t="shared" si="24"/>
        <v>1</v>
      </c>
    </row>
    <row r="170" spans="1:16" x14ac:dyDescent="0.2">
      <c r="A170" s="12"/>
      <c r="B170" s="85" t="s">
        <v>140</v>
      </c>
      <c r="C170" s="77">
        <v>650</v>
      </c>
      <c r="D170" s="72" t="s">
        <v>121</v>
      </c>
      <c r="E170" s="72" t="s">
        <v>141</v>
      </c>
      <c r="F170" s="72"/>
      <c r="G170" s="79"/>
      <c r="H170" s="80">
        <f>H171+H174+H177+H180+H183</f>
        <v>6985.1</v>
      </c>
      <c r="I170" s="80"/>
      <c r="J170" s="46">
        <f t="shared" ref="J170:L170" si="27">J171+J174+J180+J183</f>
        <v>6250</v>
      </c>
      <c r="K170" s="22"/>
      <c r="L170" s="22">
        <f t="shared" si="27"/>
        <v>6250</v>
      </c>
      <c r="M170" s="29"/>
      <c r="N170" s="39">
        <f>N171+N174+N177+N180</f>
        <v>6918.9</v>
      </c>
      <c r="O170" s="31"/>
      <c r="P170" s="35">
        <f t="shared" si="24"/>
        <v>0.99052268399879728</v>
      </c>
    </row>
    <row r="171" spans="1:16" ht="24" x14ac:dyDescent="0.2">
      <c r="A171" s="12"/>
      <c r="B171" s="87" t="s">
        <v>64</v>
      </c>
      <c r="C171" s="77">
        <v>650</v>
      </c>
      <c r="D171" s="72" t="s">
        <v>121</v>
      </c>
      <c r="E171" s="72" t="s">
        <v>141</v>
      </c>
      <c r="F171" s="72" t="s">
        <v>142</v>
      </c>
      <c r="G171" s="79"/>
      <c r="H171" s="80">
        <f>H172</f>
        <v>1331.8</v>
      </c>
      <c r="I171" s="80"/>
      <c r="J171" s="46">
        <f>J172</f>
        <v>1600</v>
      </c>
      <c r="K171" s="22"/>
      <c r="L171" s="22">
        <f>L172</f>
        <v>1600</v>
      </c>
      <c r="M171" s="29"/>
      <c r="N171" s="39">
        <f>N172</f>
        <v>1271</v>
      </c>
      <c r="O171" s="31"/>
      <c r="P171" s="35">
        <f t="shared" si="24"/>
        <v>0.95434749962456833</v>
      </c>
    </row>
    <row r="172" spans="1:16" ht="24" x14ac:dyDescent="0.2">
      <c r="A172" s="12"/>
      <c r="B172" s="82" t="s">
        <v>32</v>
      </c>
      <c r="C172" s="77">
        <v>650</v>
      </c>
      <c r="D172" s="72" t="s">
        <v>121</v>
      </c>
      <c r="E172" s="72" t="s">
        <v>141</v>
      </c>
      <c r="F172" s="72" t="s">
        <v>142</v>
      </c>
      <c r="G172" s="79">
        <v>240</v>
      </c>
      <c r="H172" s="80">
        <f>H173</f>
        <v>1331.8</v>
      </c>
      <c r="I172" s="80"/>
      <c r="J172" s="46">
        <f>J173</f>
        <v>1600</v>
      </c>
      <c r="K172" s="22"/>
      <c r="L172" s="22">
        <f>L173</f>
        <v>1600</v>
      </c>
      <c r="M172" s="29"/>
      <c r="N172" s="39">
        <f>N173</f>
        <v>1271</v>
      </c>
      <c r="O172" s="31"/>
      <c r="P172" s="35">
        <f t="shared" si="24"/>
        <v>0.95434749962456833</v>
      </c>
    </row>
    <row r="173" spans="1:16" x14ac:dyDescent="0.2">
      <c r="A173" s="12"/>
      <c r="B173" s="82" t="s">
        <v>34</v>
      </c>
      <c r="C173" s="77">
        <v>650</v>
      </c>
      <c r="D173" s="72" t="s">
        <v>121</v>
      </c>
      <c r="E173" s="72" t="s">
        <v>141</v>
      </c>
      <c r="F173" s="72" t="s">
        <v>142</v>
      </c>
      <c r="G173" s="79">
        <v>244</v>
      </c>
      <c r="H173" s="80">
        <v>1331.8</v>
      </c>
      <c r="I173" s="80"/>
      <c r="J173" s="46">
        <v>1600</v>
      </c>
      <c r="K173" s="22"/>
      <c r="L173" s="22">
        <v>1600</v>
      </c>
      <c r="M173" s="29"/>
      <c r="N173" s="39">
        <v>1271</v>
      </c>
      <c r="O173" s="31"/>
      <c r="P173" s="35">
        <f t="shared" si="24"/>
        <v>0.95434749962456833</v>
      </c>
    </row>
    <row r="174" spans="1:16" ht="24" x14ac:dyDescent="0.2">
      <c r="A174" s="12"/>
      <c r="B174" s="87" t="s">
        <v>64</v>
      </c>
      <c r="C174" s="77">
        <v>650</v>
      </c>
      <c r="D174" s="72" t="s">
        <v>121</v>
      </c>
      <c r="E174" s="72" t="s">
        <v>141</v>
      </c>
      <c r="F174" s="72" t="s">
        <v>143</v>
      </c>
      <c r="G174" s="79"/>
      <c r="H174" s="80">
        <f>H175</f>
        <v>775.7</v>
      </c>
      <c r="I174" s="80"/>
      <c r="J174" s="46">
        <f>J175</f>
        <v>0</v>
      </c>
      <c r="K174" s="22"/>
      <c r="L174" s="22">
        <f>L175</f>
        <v>0</v>
      </c>
      <c r="M174" s="29"/>
      <c r="N174" s="39">
        <f>N175</f>
        <v>775.7</v>
      </c>
      <c r="O174" s="31"/>
      <c r="P174" s="35">
        <f t="shared" si="24"/>
        <v>1</v>
      </c>
    </row>
    <row r="175" spans="1:16" ht="24" x14ac:dyDescent="0.2">
      <c r="A175" s="12"/>
      <c r="B175" s="82" t="s">
        <v>32</v>
      </c>
      <c r="C175" s="77">
        <v>650</v>
      </c>
      <c r="D175" s="72" t="s">
        <v>121</v>
      </c>
      <c r="E175" s="72" t="s">
        <v>141</v>
      </c>
      <c r="F175" s="72" t="s">
        <v>143</v>
      </c>
      <c r="G175" s="79">
        <v>240</v>
      </c>
      <c r="H175" s="80">
        <f>H176</f>
        <v>775.7</v>
      </c>
      <c r="I175" s="80"/>
      <c r="J175" s="46">
        <f>J176</f>
        <v>0</v>
      </c>
      <c r="K175" s="22"/>
      <c r="L175" s="22">
        <f>L176</f>
        <v>0</v>
      </c>
      <c r="M175" s="29"/>
      <c r="N175" s="39">
        <f>N176</f>
        <v>775.7</v>
      </c>
      <c r="O175" s="31"/>
      <c r="P175" s="35">
        <f t="shared" si="24"/>
        <v>1</v>
      </c>
    </row>
    <row r="176" spans="1:16" x14ac:dyDescent="0.2">
      <c r="A176" s="12"/>
      <c r="B176" s="82" t="s">
        <v>34</v>
      </c>
      <c r="C176" s="77">
        <v>650</v>
      </c>
      <c r="D176" s="72" t="s">
        <v>121</v>
      </c>
      <c r="E176" s="72" t="s">
        <v>141</v>
      </c>
      <c r="F176" s="72" t="s">
        <v>143</v>
      </c>
      <c r="G176" s="79">
        <v>244</v>
      </c>
      <c r="H176" s="80">
        <v>775.7</v>
      </c>
      <c r="I176" s="80"/>
      <c r="J176" s="46">
        <v>0</v>
      </c>
      <c r="K176" s="22"/>
      <c r="L176" s="22">
        <v>0</v>
      </c>
      <c r="M176" s="29"/>
      <c r="N176" s="39">
        <v>775.7</v>
      </c>
      <c r="O176" s="31"/>
      <c r="P176" s="35">
        <f t="shared" si="24"/>
        <v>1</v>
      </c>
    </row>
    <row r="177" spans="1:16" ht="24" x14ac:dyDescent="0.2">
      <c r="A177" s="12"/>
      <c r="B177" s="82" t="s">
        <v>60</v>
      </c>
      <c r="C177" s="77">
        <v>650</v>
      </c>
      <c r="D177" s="72" t="s">
        <v>121</v>
      </c>
      <c r="E177" s="72" t="s">
        <v>141</v>
      </c>
      <c r="F177" s="72" t="s">
        <v>144</v>
      </c>
      <c r="G177" s="79"/>
      <c r="H177" s="80">
        <f>H178</f>
        <v>200</v>
      </c>
      <c r="I177" s="80"/>
      <c r="J177" s="46"/>
      <c r="K177" s="22"/>
      <c r="L177" s="22"/>
      <c r="M177" s="29"/>
      <c r="N177" s="39">
        <f>N178</f>
        <v>200</v>
      </c>
      <c r="O177" s="31"/>
      <c r="P177" s="35">
        <f t="shared" si="24"/>
        <v>1</v>
      </c>
    </row>
    <row r="178" spans="1:16" ht="24" x14ac:dyDescent="0.2">
      <c r="A178" s="12"/>
      <c r="B178" s="82" t="s">
        <v>32</v>
      </c>
      <c r="C178" s="77">
        <v>650</v>
      </c>
      <c r="D178" s="72" t="s">
        <v>121</v>
      </c>
      <c r="E178" s="72" t="s">
        <v>141</v>
      </c>
      <c r="F178" s="72" t="s">
        <v>144</v>
      </c>
      <c r="G178" s="79">
        <v>240</v>
      </c>
      <c r="H178" s="80">
        <f>H179</f>
        <v>200</v>
      </c>
      <c r="I178" s="80"/>
      <c r="J178" s="46"/>
      <c r="K178" s="22"/>
      <c r="L178" s="22"/>
      <c r="M178" s="29"/>
      <c r="N178" s="39">
        <f>N179</f>
        <v>200</v>
      </c>
      <c r="O178" s="31"/>
      <c r="P178" s="35">
        <f t="shared" si="24"/>
        <v>1</v>
      </c>
    </row>
    <row r="179" spans="1:16" x14ac:dyDescent="0.2">
      <c r="A179" s="12"/>
      <c r="B179" s="82" t="s">
        <v>34</v>
      </c>
      <c r="C179" s="77">
        <v>650</v>
      </c>
      <c r="D179" s="72" t="s">
        <v>121</v>
      </c>
      <c r="E179" s="72" t="s">
        <v>141</v>
      </c>
      <c r="F179" s="72" t="s">
        <v>144</v>
      </c>
      <c r="G179" s="79">
        <v>244</v>
      </c>
      <c r="H179" s="80">
        <v>200</v>
      </c>
      <c r="I179" s="80"/>
      <c r="J179" s="46"/>
      <c r="K179" s="22"/>
      <c r="L179" s="22"/>
      <c r="M179" s="29"/>
      <c r="N179" s="39">
        <v>200</v>
      </c>
      <c r="O179" s="31"/>
      <c r="P179" s="35">
        <f t="shared" si="24"/>
        <v>1</v>
      </c>
    </row>
    <row r="180" spans="1:16" ht="24" x14ac:dyDescent="0.2">
      <c r="A180" s="12"/>
      <c r="B180" s="87" t="s">
        <v>64</v>
      </c>
      <c r="C180" s="77">
        <v>650</v>
      </c>
      <c r="D180" s="72" t="s">
        <v>121</v>
      </c>
      <c r="E180" s="72" t="s">
        <v>141</v>
      </c>
      <c r="F180" s="72" t="s">
        <v>145</v>
      </c>
      <c r="G180" s="79"/>
      <c r="H180" s="80">
        <f>H181</f>
        <v>4677.6000000000004</v>
      </c>
      <c r="I180" s="80"/>
      <c r="J180" s="46">
        <f>J181</f>
        <v>4650</v>
      </c>
      <c r="K180" s="22"/>
      <c r="L180" s="22">
        <f>L181</f>
        <v>4650</v>
      </c>
      <c r="M180" s="29"/>
      <c r="N180" s="32">
        <f>N181</f>
        <v>4672.2</v>
      </c>
      <c r="O180" s="31"/>
      <c r="P180" s="35">
        <f t="shared" si="24"/>
        <v>0.99884556182657758</v>
      </c>
    </row>
    <row r="181" spans="1:16" ht="24" x14ac:dyDescent="0.2">
      <c r="A181" s="12"/>
      <c r="B181" s="82" t="s">
        <v>32</v>
      </c>
      <c r="C181" s="77">
        <v>650</v>
      </c>
      <c r="D181" s="72" t="s">
        <v>121</v>
      </c>
      <c r="E181" s="72" t="s">
        <v>141</v>
      </c>
      <c r="F181" s="72" t="s">
        <v>145</v>
      </c>
      <c r="G181" s="79">
        <v>240</v>
      </c>
      <c r="H181" s="80">
        <f>H182</f>
        <v>4677.6000000000004</v>
      </c>
      <c r="I181" s="80"/>
      <c r="J181" s="46">
        <f>J182</f>
        <v>4650</v>
      </c>
      <c r="K181" s="22"/>
      <c r="L181" s="22">
        <f>L182</f>
        <v>4650</v>
      </c>
      <c r="M181" s="29"/>
      <c r="N181" s="32">
        <f>N182</f>
        <v>4672.2</v>
      </c>
      <c r="O181" s="31"/>
      <c r="P181" s="35">
        <f t="shared" si="24"/>
        <v>0.99884556182657758</v>
      </c>
    </row>
    <row r="182" spans="1:16" x14ac:dyDescent="0.2">
      <c r="A182" s="12"/>
      <c r="B182" s="82" t="s">
        <v>34</v>
      </c>
      <c r="C182" s="77">
        <v>650</v>
      </c>
      <c r="D182" s="72" t="s">
        <v>121</v>
      </c>
      <c r="E182" s="72" t="s">
        <v>141</v>
      </c>
      <c r="F182" s="72" t="s">
        <v>145</v>
      </c>
      <c r="G182" s="79">
        <v>244</v>
      </c>
      <c r="H182" s="80">
        <v>4677.6000000000004</v>
      </c>
      <c r="I182" s="80"/>
      <c r="J182" s="46">
        <v>4650</v>
      </c>
      <c r="K182" s="22"/>
      <c r="L182" s="22">
        <v>4650</v>
      </c>
      <c r="M182" s="29"/>
      <c r="N182" s="31">
        <v>4672.2</v>
      </c>
      <c r="O182" s="31"/>
      <c r="P182" s="35">
        <f t="shared" si="24"/>
        <v>0.99884556182657758</v>
      </c>
    </row>
    <row r="183" spans="1:16" ht="12" hidden="1" customHeight="1" x14ac:dyDescent="0.2">
      <c r="A183" s="12"/>
      <c r="B183" s="67" t="s">
        <v>146</v>
      </c>
      <c r="C183" s="56">
        <v>650</v>
      </c>
      <c r="D183" s="68" t="s">
        <v>121</v>
      </c>
      <c r="E183" s="68" t="s">
        <v>141</v>
      </c>
      <c r="F183" s="68" t="s">
        <v>147</v>
      </c>
      <c r="G183" s="59"/>
      <c r="H183" s="60">
        <f>H184</f>
        <v>0</v>
      </c>
      <c r="I183" s="60"/>
      <c r="J183" s="22">
        <f t="shared" ref="J183:M183" si="28">J184</f>
        <v>0</v>
      </c>
      <c r="K183" s="22">
        <f t="shared" si="28"/>
        <v>0</v>
      </c>
      <c r="L183" s="22">
        <f t="shared" si="28"/>
        <v>0</v>
      </c>
      <c r="M183" s="22">
        <f t="shared" si="28"/>
        <v>0</v>
      </c>
    </row>
    <row r="184" spans="1:16" ht="24" hidden="1" x14ac:dyDescent="0.2">
      <c r="A184" s="12"/>
      <c r="B184" s="23" t="s">
        <v>32</v>
      </c>
      <c r="C184" s="19">
        <v>650</v>
      </c>
      <c r="D184" s="15" t="s">
        <v>121</v>
      </c>
      <c r="E184" s="15" t="s">
        <v>141</v>
      </c>
      <c r="F184" s="15" t="s">
        <v>147</v>
      </c>
      <c r="G184" s="21">
        <v>240</v>
      </c>
      <c r="H184" s="22">
        <f>H185</f>
        <v>0</v>
      </c>
      <c r="I184" s="22"/>
      <c r="J184" s="18"/>
      <c r="K184" s="18"/>
      <c r="L184" s="18"/>
      <c r="M184" s="18"/>
    </row>
    <row r="185" spans="1:16" hidden="1" x14ac:dyDescent="0.2">
      <c r="A185" s="12"/>
      <c r="B185" s="48" t="s">
        <v>34</v>
      </c>
      <c r="C185" s="49">
        <v>650</v>
      </c>
      <c r="D185" s="54" t="s">
        <v>121</v>
      </c>
      <c r="E185" s="54" t="s">
        <v>141</v>
      </c>
      <c r="F185" s="54" t="s">
        <v>147</v>
      </c>
      <c r="G185" s="52">
        <v>244</v>
      </c>
      <c r="H185" s="53"/>
      <c r="I185" s="53"/>
      <c r="J185" s="18"/>
      <c r="K185" s="18"/>
      <c r="L185" s="18"/>
      <c r="M185" s="18"/>
    </row>
    <row r="186" spans="1:16" x14ac:dyDescent="0.2">
      <c r="A186" s="12"/>
      <c r="B186" s="82" t="s">
        <v>148</v>
      </c>
      <c r="C186" s="77">
        <v>650</v>
      </c>
      <c r="D186" s="72" t="s">
        <v>149</v>
      </c>
      <c r="E186" s="72" t="s">
        <v>16</v>
      </c>
      <c r="F186" s="72"/>
      <c r="G186" s="79"/>
      <c r="H186" s="80">
        <f>H187</f>
        <v>11.1</v>
      </c>
      <c r="I186" s="80">
        <f>I187</f>
        <v>9</v>
      </c>
      <c r="J186" s="45"/>
      <c r="K186" s="18"/>
      <c r="L186" s="18"/>
      <c r="M186" s="28"/>
      <c r="N186" s="37">
        <f>N187</f>
        <v>11.1</v>
      </c>
      <c r="O186" s="31"/>
      <c r="P186" s="35">
        <f t="shared" ref="P186:P206" si="29">N186/H186</f>
        <v>1</v>
      </c>
    </row>
    <row r="187" spans="1:16" x14ac:dyDescent="0.2">
      <c r="A187" s="12"/>
      <c r="B187" s="82" t="s">
        <v>150</v>
      </c>
      <c r="C187" s="77">
        <v>650</v>
      </c>
      <c r="D187" s="72" t="s">
        <v>149</v>
      </c>
      <c r="E187" s="72" t="s">
        <v>121</v>
      </c>
      <c r="F187" s="72"/>
      <c r="G187" s="79"/>
      <c r="H187" s="80">
        <f>H188+H192</f>
        <v>11.1</v>
      </c>
      <c r="I187" s="80">
        <f>I188</f>
        <v>9</v>
      </c>
      <c r="J187" s="45"/>
      <c r="K187" s="18"/>
      <c r="L187" s="18"/>
      <c r="M187" s="28"/>
      <c r="N187" s="37">
        <f>N188+N192</f>
        <v>11.1</v>
      </c>
      <c r="O187" s="37">
        <f>O188</f>
        <v>9</v>
      </c>
      <c r="P187" s="35">
        <f t="shared" si="29"/>
        <v>1</v>
      </c>
    </row>
    <row r="188" spans="1:16" ht="36" x14ac:dyDescent="0.2">
      <c r="A188" s="12"/>
      <c r="B188" s="85" t="s">
        <v>130</v>
      </c>
      <c r="C188" s="77">
        <v>650</v>
      </c>
      <c r="D188" s="72" t="s">
        <v>149</v>
      </c>
      <c r="E188" s="72" t="s">
        <v>121</v>
      </c>
      <c r="F188" s="72" t="s">
        <v>131</v>
      </c>
      <c r="G188" s="79"/>
      <c r="H188" s="80">
        <f>H189</f>
        <v>9</v>
      </c>
      <c r="I188" s="80">
        <f>H188</f>
        <v>9</v>
      </c>
      <c r="J188" s="45"/>
      <c r="K188" s="18"/>
      <c r="L188" s="18"/>
      <c r="M188" s="28"/>
      <c r="N188" s="39">
        <f>N189</f>
        <v>9</v>
      </c>
      <c r="O188" s="39">
        <f>O189</f>
        <v>9</v>
      </c>
      <c r="P188" s="35">
        <f t="shared" si="29"/>
        <v>1</v>
      </c>
    </row>
    <row r="189" spans="1:16" ht="24" x14ac:dyDescent="0.2">
      <c r="A189" s="12"/>
      <c r="B189" s="82" t="s">
        <v>24</v>
      </c>
      <c r="C189" s="77">
        <v>650</v>
      </c>
      <c r="D189" s="72" t="s">
        <v>149</v>
      </c>
      <c r="E189" s="72" t="s">
        <v>121</v>
      </c>
      <c r="F189" s="72" t="s">
        <v>131</v>
      </c>
      <c r="G189" s="79">
        <v>120</v>
      </c>
      <c r="H189" s="80">
        <f>H190+H191</f>
        <v>9</v>
      </c>
      <c r="I189" s="80">
        <f>H189</f>
        <v>9</v>
      </c>
      <c r="J189" s="45"/>
      <c r="K189" s="18"/>
      <c r="L189" s="18"/>
      <c r="M189" s="28"/>
      <c r="N189" s="39">
        <f>N190+N191</f>
        <v>9</v>
      </c>
      <c r="O189" s="39">
        <f>N189</f>
        <v>9</v>
      </c>
      <c r="P189" s="35">
        <f t="shared" si="29"/>
        <v>1</v>
      </c>
    </row>
    <row r="190" spans="1:16" x14ac:dyDescent="0.2">
      <c r="A190" s="12"/>
      <c r="B190" s="82" t="s">
        <v>178</v>
      </c>
      <c r="C190" s="77">
        <v>650</v>
      </c>
      <c r="D190" s="72" t="s">
        <v>149</v>
      </c>
      <c r="E190" s="72" t="s">
        <v>121</v>
      </c>
      <c r="F190" s="72" t="s">
        <v>131</v>
      </c>
      <c r="G190" s="79">
        <v>121</v>
      </c>
      <c r="H190" s="80">
        <v>6.6</v>
      </c>
      <c r="I190" s="80">
        <f>H190</f>
        <v>6.6</v>
      </c>
      <c r="J190" s="45"/>
      <c r="K190" s="18"/>
      <c r="L190" s="18"/>
      <c r="M190" s="28"/>
      <c r="N190" s="31">
        <v>6.6</v>
      </c>
      <c r="O190" s="31">
        <f>N190</f>
        <v>6.6</v>
      </c>
      <c r="P190" s="35">
        <f t="shared" si="29"/>
        <v>1</v>
      </c>
    </row>
    <row r="191" spans="1:16" x14ac:dyDescent="0.2">
      <c r="A191" s="12"/>
      <c r="B191" s="82" t="s">
        <v>179</v>
      </c>
      <c r="C191" s="77">
        <v>650</v>
      </c>
      <c r="D191" s="72" t="s">
        <v>149</v>
      </c>
      <c r="E191" s="72" t="s">
        <v>121</v>
      </c>
      <c r="F191" s="72" t="s">
        <v>131</v>
      </c>
      <c r="G191" s="79">
        <v>129</v>
      </c>
      <c r="H191" s="80">
        <v>2.4</v>
      </c>
      <c r="I191" s="80">
        <f>H191</f>
        <v>2.4</v>
      </c>
      <c r="J191" s="45"/>
      <c r="K191" s="18"/>
      <c r="L191" s="18"/>
      <c r="M191" s="28"/>
      <c r="N191" s="31">
        <v>2.4</v>
      </c>
      <c r="O191" s="31">
        <f>N191</f>
        <v>2.4</v>
      </c>
      <c r="P191" s="35"/>
    </row>
    <row r="192" spans="1:16" ht="48" x14ac:dyDescent="0.2">
      <c r="A192" s="12"/>
      <c r="B192" s="82" t="s">
        <v>44</v>
      </c>
      <c r="C192" s="77">
        <v>650</v>
      </c>
      <c r="D192" s="72" t="s">
        <v>149</v>
      </c>
      <c r="E192" s="72" t="s">
        <v>121</v>
      </c>
      <c r="F192" s="72" t="s">
        <v>135</v>
      </c>
      <c r="G192" s="79"/>
      <c r="H192" s="80">
        <f>H193</f>
        <v>2.1</v>
      </c>
      <c r="I192" s="80"/>
      <c r="J192" s="45"/>
      <c r="K192" s="18"/>
      <c r="L192" s="18"/>
      <c r="M192" s="28"/>
      <c r="N192" s="32">
        <f>N193</f>
        <v>2.1</v>
      </c>
      <c r="O192" s="31"/>
      <c r="P192" s="35">
        <f t="shared" si="29"/>
        <v>1</v>
      </c>
    </row>
    <row r="193" spans="1:16" x14ac:dyDescent="0.2">
      <c r="A193" s="12"/>
      <c r="B193" s="82" t="s">
        <v>63</v>
      </c>
      <c r="C193" s="77">
        <v>650</v>
      </c>
      <c r="D193" s="72" t="s">
        <v>149</v>
      </c>
      <c r="E193" s="72" t="s">
        <v>121</v>
      </c>
      <c r="F193" s="72" t="s">
        <v>135</v>
      </c>
      <c r="G193" s="79">
        <v>500</v>
      </c>
      <c r="H193" s="80">
        <f>H194</f>
        <v>2.1</v>
      </c>
      <c r="I193" s="80"/>
      <c r="J193" s="45"/>
      <c r="K193" s="18"/>
      <c r="L193" s="18"/>
      <c r="M193" s="28"/>
      <c r="N193" s="32">
        <f>N194</f>
        <v>2.1</v>
      </c>
      <c r="O193" s="31"/>
      <c r="P193" s="35">
        <f t="shared" si="29"/>
        <v>1</v>
      </c>
    </row>
    <row r="194" spans="1:16" x14ac:dyDescent="0.2">
      <c r="A194" s="12"/>
      <c r="B194" s="82" t="s">
        <v>105</v>
      </c>
      <c r="C194" s="77">
        <v>650</v>
      </c>
      <c r="D194" s="72" t="s">
        <v>149</v>
      </c>
      <c r="E194" s="72" t="s">
        <v>121</v>
      </c>
      <c r="F194" s="72" t="s">
        <v>135</v>
      </c>
      <c r="G194" s="79">
        <v>540</v>
      </c>
      <c r="H194" s="80">
        <v>2.1</v>
      </c>
      <c r="I194" s="80"/>
      <c r="J194" s="45"/>
      <c r="K194" s="18"/>
      <c r="L194" s="18"/>
      <c r="M194" s="28"/>
      <c r="N194" s="32">
        <v>2.1</v>
      </c>
      <c r="O194" s="31"/>
      <c r="P194" s="35">
        <f t="shared" si="29"/>
        <v>1</v>
      </c>
    </row>
    <row r="195" spans="1:16" x14ac:dyDescent="0.2">
      <c r="A195" s="12"/>
      <c r="B195" s="82" t="s">
        <v>151</v>
      </c>
      <c r="C195" s="77">
        <v>650</v>
      </c>
      <c r="D195" s="72" t="s">
        <v>100</v>
      </c>
      <c r="E195" s="72" t="s">
        <v>16</v>
      </c>
      <c r="F195" s="72"/>
      <c r="G195" s="79"/>
      <c r="H195" s="80">
        <f>H196</f>
        <v>26453.5</v>
      </c>
      <c r="I195" s="80"/>
      <c r="J195" s="46" t="e">
        <f>J196</f>
        <v>#REF!</v>
      </c>
      <c r="K195" s="22"/>
      <c r="L195" s="22" t="e">
        <f>L196</f>
        <v>#REF!</v>
      </c>
      <c r="M195" s="29"/>
      <c r="N195" s="37">
        <f>N196</f>
        <v>25090</v>
      </c>
      <c r="O195" s="31"/>
      <c r="P195" s="35">
        <f t="shared" si="29"/>
        <v>0.9484567259530875</v>
      </c>
    </row>
    <row r="196" spans="1:16" x14ac:dyDescent="0.2">
      <c r="B196" s="82" t="s">
        <v>152</v>
      </c>
      <c r="C196" s="77">
        <v>650</v>
      </c>
      <c r="D196" s="72" t="s">
        <v>100</v>
      </c>
      <c r="E196" s="72" t="s">
        <v>94</v>
      </c>
      <c r="F196" s="72"/>
      <c r="G196" s="79"/>
      <c r="H196" s="80">
        <f>H197+H204+H217+H211+H214+H230+H233+H236</f>
        <v>26453.5</v>
      </c>
      <c r="I196" s="80"/>
      <c r="J196" s="46" t="e">
        <f>#REF!+#REF!+J197+J204+J217+J211+J233+J236</f>
        <v>#REF!</v>
      </c>
      <c r="K196" s="22"/>
      <c r="L196" s="22" t="e">
        <f>#REF!+#REF!+L197+L204+L217+L211+L233+L236</f>
        <v>#REF!</v>
      </c>
      <c r="M196" s="29"/>
      <c r="N196" s="37">
        <f>N197+N204+N211+N214+N217+N230+N233+N236</f>
        <v>25090</v>
      </c>
      <c r="O196" s="31"/>
      <c r="P196" s="35">
        <f t="shared" si="29"/>
        <v>0.9484567259530875</v>
      </c>
    </row>
    <row r="197" spans="1:16" ht="24" x14ac:dyDescent="0.2">
      <c r="B197" s="82" t="s">
        <v>153</v>
      </c>
      <c r="C197" s="77">
        <v>650</v>
      </c>
      <c r="D197" s="72" t="s">
        <v>100</v>
      </c>
      <c r="E197" s="72" t="s">
        <v>94</v>
      </c>
      <c r="F197" s="72" t="s">
        <v>154</v>
      </c>
      <c r="G197" s="79"/>
      <c r="H197" s="80">
        <f>H198+H202</f>
        <v>7674.7000000000007</v>
      </c>
      <c r="I197" s="80"/>
      <c r="J197" s="46">
        <f>J198+J202</f>
        <v>6531</v>
      </c>
      <c r="K197" s="22"/>
      <c r="L197" s="22">
        <f>L198+L202</f>
        <v>6531</v>
      </c>
      <c r="M197" s="29"/>
      <c r="N197" s="32">
        <f>N198+N202</f>
        <v>7266.3</v>
      </c>
      <c r="O197" s="31"/>
      <c r="P197" s="35">
        <f t="shared" si="29"/>
        <v>0.94678619359714378</v>
      </c>
    </row>
    <row r="198" spans="1:16" x14ac:dyDescent="0.2">
      <c r="B198" s="82" t="s">
        <v>55</v>
      </c>
      <c r="C198" s="77">
        <v>650</v>
      </c>
      <c r="D198" s="72" t="s">
        <v>100</v>
      </c>
      <c r="E198" s="72" t="s">
        <v>94</v>
      </c>
      <c r="F198" s="72" t="s">
        <v>154</v>
      </c>
      <c r="G198" s="79">
        <v>110</v>
      </c>
      <c r="H198" s="80">
        <f>H199+H200+H201</f>
        <v>6247.4000000000005</v>
      </c>
      <c r="I198" s="80"/>
      <c r="J198" s="46">
        <f>J199+J200+J201</f>
        <v>6531</v>
      </c>
      <c r="K198" s="22"/>
      <c r="L198" s="22">
        <f>L199+L200+L201</f>
        <v>6531</v>
      </c>
      <c r="M198" s="29"/>
      <c r="N198" s="32">
        <f>N199+N200+N201</f>
        <v>6247.4000000000005</v>
      </c>
      <c r="O198" s="31"/>
      <c r="P198" s="35">
        <f t="shared" si="29"/>
        <v>1</v>
      </c>
    </row>
    <row r="199" spans="1:16" x14ac:dyDescent="0.2">
      <c r="B199" s="82" t="s">
        <v>56</v>
      </c>
      <c r="C199" s="77">
        <v>650</v>
      </c>
      <c r="D199" s="72" t="s">
        <v>100</v>
      </c>
      <c r="E199" s="72" t="s">
        <v>94</v>
      </c>
      <c r="F199" s="72" t="s">
        <v>154</v>
      </c>
      <c r="G199" s="79">
        <v>111</v>
      </c>
      <c r="H199" s="80">
        <v>4701.8</v>
      </c>
      <c r="I199" s="80"/>
      <c r="J199" s="46">
        <v>5016</v>
      </c>
      <c r="K199" s="22"/>
      <c r="L199" s="22">
        <v>5016</v>
      </c>
      <c r="M199" s="29"/>
      <c r="N199" s="31">
        <v>4701.8</v>
      </c>
      <c r="O199" s="31"/>
      <c r="P199" s="35">
        <f t="shared" si="29"/>
        <v>1</v>
      </c>
    </row>
    <row r="200" spans="1:16" ht="24" x14ac:dyDescent="0.2">
      <c r="B200" s="82" t="s">
        <v>57</v>
      </c>
      <c r="C200" s="77">
        <v>650</v>
      </c>
      <c r="D200" s="72" t="s">
        <v>100</v>
      </c>
      <c r="E200" s="72" t="s">
        <v>94</v>
      </c>
      <c r="F200" s="72" t="s">
        <v>154</v>
      </c>
      <c r="G200" s="79">
        <v>112</v>
      </c>
      <c r="H200" s="80">
        <v>142.80000000000001</v>
      </c>
      <c r="I200" s="80"/>
      <c r="J200" s="46"/>
      <c r="K200" s="22"/>
      <c r="L200" s="22"/>
      <c r="M200" s="29"/>
      <c r="N200" s="32">
        <v>142.80000000000001</v>
      </c>
      <c r="O200" s="31"/>
      <c r="P200" s="35">
        <f t="shared" si="29"/>
        <v>1</v>
      </c>
    </row>
    <row r="201" spans="1:16" ht="25.5" customHeight="1" x14ac:dyDescent="0.2">
      <c r="B201" s="82" t="s">
        <v>58</v>
      </c>
      <c r="C201" s="77">
        <v>650</v>
      </c>
      <c r="D201" s="72" t="s">
        <v>100</v>
      </c>
      <c r="E201" s="72" t="s">
        <v>94</v>
      </c>
      <c r="F201" s="72" t="s">
        <v>154</v>
      </c>
      <c r="G201" s="79">
        <v>119</v>
      </c>
      <c r="H201" s="80">
        <v>1402.8</v>
      </c>
      <c r="I201" s="80"/>
      <c r="J201" s="46">
        <v>1515</v>
      </c>
      <c r="K201" s="22"/>
      <c r="L201" s="22">
        <v>1515</v>
      </c>
      <c r="M201" s="29"/>
      <c r="N201" s="32">
        <v>1402.8</v>
      </c>
      <c r="O201" s="31"/>
      <c r="P201" s="35">
        <f t="shared" si="29"/>
        <v>1</v>
      </c>
    </row>
    <row r="202" spans="1:16" ht="24" x14ac:dyDescent="0.2">
      <c r="B202" s="82" t="s">
        <v>32</v>
      </c>
      <c r="C202" s="77">
        <v>650</v>
      </c>
      <c r="D202" s="72" t="s">
        <v>100</v>
      </c>
      <c r="E202" s="72" t="s">
        <v>94</v>
      </c>
      <c r="F202" s="72" t="s">
        <v>154</v>
      </c>
      <c r="G202" s="79">
        <v>240</v>
      </c>
      <c r="H202" s="80">
        <f>H203</f>
        <v>1427.3</v>
      </c>
      <c r="I202" s="80"/>
      <c r="J202" s="46">
        <f>J203</f>
        <v>0</v>
      </c>
      <c r="K202" s="22"/>
      <c r="L202" s="22">
        <f>L203</f>
        <v>0</v>
      </c>
      <c r="M202" s="29"/>
      <c r="N202" s="39">
        <f>N203</f>
        <v>1018.9</v>
      </c>
      <c r="O202" s="31"/>
      <c r="P202" s="35">
        <f t="shared" si="29"/>
        <v>0.71386534015273595</v>
      </c>
    </row>
    <row r="203" spans="1:16" x14ac:dyDescent="0.2">
      <c r="B203" s="82" t="s">
        <v>34</v>
      </c>
      <c r="C203" s="77">
        <v>650</v>
      </c>
      <c r="D203" s="72" t="s">
        <v>100</v>
      </c>
      <c r="E203" s="72" t="s">
        <v>94</v>
      </c>
      <c r="F203" s="72" t="s">
        <v>154</v>
      </c>
      <c r="G203" s="79">
        <v>244</v>
      </c>
      <c r="H203" s="80">
        <v>1427.3</v>
      </c>
      <c r="I203" s="80"/>
      <c r="J203" s="46">
        <v>0</v>
      </c>
      <c r="K203" s="22"/>
      <c r="L203" s="22">
        <v>0</v>
      </c>
      <c r="M203" s="29"/>
      <c r="N203" s="39">
        <v>1018.9</v>
      </c>
      <c r="O203" s="31"/>
      <c r="P203" s="35">
        <f t="shared" si="29"/>
        <v>0.71386534015273595</v>
      </c>
    </row>
    <row r="204" spans="1:16" ht="24" x14ac:dyDescent="0.2">
      <c r="B204" s="87" t="s">
        <v>153</v>
      </c>
      <c r="C204" s="77">
        <v>650</v>
      </c>
      <c r="D204" s="72" t="s">
        <v>100</v>
      </c>
      <c r="E204" s="72" t="s">
        <v>94</v>
      </c>
      <c r="F204" s="72" t="s">
        <v>155</v>
      </c>
      <c r="G204" s="79"/>
      <c r="H204" s="80">
        <f>H205+H209</f>
        <v>894</v>
      </c>
      <c r="I204" s="80"/>
      <c r="J204" s="46">
        <f>J205+J209</f>
        <v>698.80000000000007</v>
      </c>
      <c r="K204" s="22"/>
      <c r="L204" s="22">
        <f>L205+L209</f>
        <v>698.80000000000007</v>
      </c>
      <c r="M204" s="29"/>
      <c r="N204" s="39">
        <f>N205+N209</f>
        <v>705.6</v>
      </c>
      <c r="O204" s="31"/>
      <c r="P204" s="35">
        <f t="shared" si="29"/>
        <v>0.78926174496644297</v>
      </c>
    </row>
    <row r="205" spans="1:16" x14ac:dyDescent="0.2">
      <c r="B205" s="82" t="s">
        <v>55</v>
      </c>
      <c r="C205" s="77">
        <v>650</v>
      </c>
      <c r="D205" s="72" t="s">
        <v>100</v>
      </c>
      <c r="E205" s="72" t="s">
        <v>94</v>
      </c>
      <c r="F205" s="72" t="s">
        <v>155</v>
      </c>
      <c r="G205" s="79">
        <v>110</v>
      </c>
      <c r="H205" s="80">
        <f>SUM(H206:H208)</f>
        <v>333</v>
      </c>
      <c r="I205" s="80"/>
      <c r="J205" s="46">
        <f>SUM(J206:J208)</f>
        <v>698.80000000000007</v>
      </c>
      <c r="K205" s="22"/>
      <c r="L205" s="22">
        <f>SUM(L206:L208)</f>
        <v>698.80000000000007</v>
      </c>
      <c r="M205" s="29"/>
      <c r="N205" s="39">
        <f>N206+N208</f>
        <v>333</v>
      </c>
      <c r="O205" s="31"/>
      <c r="P205" s="35">
        <f t="shared" si="29"/>
        <v>1</v>
      </c>
    </row>
    <row r="206" spans="1:16" x14ac:dyDescent="0.2">
      <c r="B206" s="82" t="s">
        <v>56</v>
      </c>
      <c r="C206" s="77">
        <v>650</v>
      </c>
      <c r="D206" s="72" t="s">
        <v>100</v>
      </c>
      <c r="E206" s="72" t="s">
        <v>94</v>
      </c>
      <c r="F206" s="72" t="s">
        <v>155</v>
      </c>
      <c r="G206" s="79">
        <v>111</v>
      </c>
      <c r="H206" s="80">
        <v>194.1</v>
      </c>
      <c r="I206" s="80"/>
      <c r="J206" s="46">
        <v>536.70000000000005</v>
      </c>
      <c r="K206" s="22"/>
      <c r="L206" s="22">
        <v>536.70000000000005</v>
      </c>
      <c r="M206" s="29"/>
      <c r="N206" s="32">
        <v>194.1</v>
      </c>
      <c r="O206" s="31"/>
      <c r="P206" s="35">
        <f t="shared" si="29"/>
        <v>1</v>
      </c>
    </row>
    <row r="207" spans="1:16" ht="24" hidden="1" x14ac:dyDescent="0.2">
      <c r="B207" s="61" t="s">
        <v>57</v>
      </c>
      <c r="C207" s="62">
        <v>650</v>
      </c>
      <c r="D207" s="64" t="s">
        <v>100</v>
      </c>
      <c r="E207" s="64" t="s">
        <v>94</v>
      </c>
      <c r="F207" s="64" t="s">
        <v>155</v>
      </c>
      <c r="G207" s="65">
        <v>112</v>
      </c>
      <c r="H207" s="66">
        <v>0</v>
      </c>
      <c r="I207" s="66"/>
      <c r="J207" s="22"/>
      <c r="K207" s="22"/>
      <c r="L207" s="22"/>
      <c r="M207" s="22"/>
    </row>
    <row r="208" spans="1:16" ht="21.75" customHeight="1" x14ac:dyDescent="0.2">
      <c r="B208" s="82" t="s">
        <v>58</v>
      </c>
      <c r="C208" s="77">
        <v>650</v>
      </c>
      <c r="D208" s="72" t="s">
        <v>100</v>
      </c>
      <c r="E208" s="72" t="s">
        <v>94</v>
      </c>
      <c r="F208" s="72" t="s">
        <v>155</v>
      </c>
      <c r="G208" s="79">
        <v>119</v>
      </c>
      <c r="H208" s="80">
        <v>138.9</v>
      </c>
      <c r="I208" s="80"/>
      <c r="J208" s="46">
        <v>162.1</v>
      </c>
      <c r="K208" s="22"/>
      <c r="L208" s="22">
        <v>162.1</v>
      </c>
      <c r="M208" s="29"/>
      <c r="N208" s="32">
        <v>138.9</v>
      </c>
      <c r="O208" s="31"/>
      <c r="P208" s="35">
        <f t="shared" ref="P208:P227" si="30">N208/H208</f>
        <v>1</v>
      </c>
    </row>
    <row r="209" spans="2:16" ht="24" x14ac:dyDescent="0.2">
      <c r="B209" s="82" t="s">
        <v>32</v>
      </c>
      <c r="C209" s="77">
        <v>650</v>
      </c>
      <c r="D209" s="72" t="s">
        <v>100</v>
      </c>
      <c r="E209" s="72" t="s">
        <v>94</v>
      </c>
      <c r="F209" s="72" t="s">
        <v>155</v>
      </c>
      <c r="G209" s="79">
        <v>240</v>
      </c>
      <c r="H209" s="80">
        <f>H210</f>
        <v>561</v>
      </c>
      <c r="I209" s="80"/>
      <c r="J209" s="46">
        <f>J210</f>
        <v>0</v>
      </c>
      <c r="K209" s="22"/>
      <c r="L209" s="22">
        <f>L210</f>
        <v>0</v>
      </c>
      <c r="M209" s="29"/>
      <c r="N209" s="32">
        <f>N210</f>
        <v>372.6</v>
      </c>
      <c r="O209" s="31"/>
      <c r="P209" s="35">
        <f t="shared" si="30"/>
        <v>0.66417112299465242</v>
      </c>
    </row>
    <row r="210" spans="2:16" x14ac:dyDescent="0.2">
      <c r="B210" s="82" t="s">
        <v>34</v>
      </c>
      <c r="C210" s="77">
        <v>650</v>
      </c>
      <c r="D210" s="72" t="s">
        <v>100</v>
      </c>
      <c r="E210" s="72" t="s">
        <v>94</v>
      </c>
      <c r="F210" s="72" t="s">
        <v>155</v>
      </c>
      <c r="G210" s="79">
        <v>244</v>
      </c>
      <c r="H210" s="80">
        <v>561</v>
      </c>
      <c r="I210" s="80"/>
      <c r="J210" s="46">
        <v>0</v>
      </c>
      <c r="K210" s="22"/>
      <c r="L210" s="22">
        <v>0</v>
      </c>
      <c r="M210" s="29"/>
      <c r="N210" s="32">
        <v>372.6</v>
      </c>
      <c r="O210" s="31"/>
      <c r="P210" s="35">
        <f t="shared" si="30"/>
        <v>0.66417112299465242</v>
      </c>
    </row>
    <row r="211" spans="2:16" ht="27" customHeight="1" x14ac:dyDescent="0.2">
      <c r="B211" s="82" t="s">
        <v>156</v>
      </c>
      <c r="C211" s="77">
        <v>650</v>
      </c>
      <c r="D211" s="72" t="s">
        <v>100</v>
      </c>
      <c r="E211" s="72" t="s">
        <v>94</v>
      </c>
      <c r="F211" s="72" t="s">
        <v>157</v>
      </c>
      <c r="G211" s="79"/>
      <c r="H211" s="80">
        <f>H212</f>
        <v>204.7</v>
      </c>
      <c r="I211" s="80"/>
      <c r="J211" s="46">
        <f t="shared" ref="J211:L212" si="31">J212</f>
        <v>300</v>
      </c>
      <c r="K211" s="22"/>
      <c r="L211" s="22">
        <f t="shared" si="31"/>
        <v>0</v>
      </c>
      <c r="M211" s="29"/>
      <c r="N211" s="32">
        <f>N212</f>
        <v>204.7</v>
      </c>
      <c r="O211" s="31"/>
      <c r="P211" s="35">
        <f t="shared" si="30"/>
        <v>1</v>
      </c>
    </row>
    <row r="212" spans="2:16" ht="24" x14ac:dyDescent="0.2">
      <c r="B212" s="82" t="s">
        <v>32</v>
      </c>
      <c r="C212" s="77">
        <v>650</v>
      </c>
      <c r="D212" s="72" t="s">
        <v>100</v>
      </c>
      <c r="E212" s="72" t="s">
        <v>94</v>
      </c>
      <c r="F212" s="72" t="s">
        <v>157</v>
      </c>
      <c r="G212" s="79">
        <v>240</v>
      </c>
      <c r="H212" s="80">
        <f>H213</f>
        <v>204.7</v>
      </c>
      <c r="I212" s="80"/>
      <c r="J212" s="46">
        <f t="shared" si="31"/>
        <v>300</v>
      </c>
      <c r="K212" s="22"/>
      <c r="L212" s="22">
        <f t="shared" si="31"/>
        <v>0</v>
      </c>
      <c r="M212" s="29"/>
      <c r="N212" s="32">
        <f>N213</f>
        <v>204.7</v>
      </c>
      <c r="O212" s="31"/>
      <c r="P212" s="35">
        <f t="shared" si="30"/>
        <v>1</v>
      </c>
    </row>
    <row r="213" spans="2:16" ht="17.25" customHeight="1" x14ac:dyDescent="0.2">
      <c r="B213" s="82" t="s">
        <v>34</v>
      </c>
      <c r="C213" s="77">
        <v>650</v>
      </c>
      <c r="D213" s="72" t="s">
        <v>100</v>
      </c>
      <c r="E213" s="72" t="s">
        <v>94</v>
      </c>
      <c r="F213" s="72" t="s">
        <v>157</v>
      </c>
      <c r="G213" s="79">
        <v>244</v>
      </c>
      <c r="H213" s="80">
        <v>204.7</v>
      </c>
      <c r="I213" s="80"/>
      <c r="J213" s="46">
        <v>300</v>
      </c>
      <c r="K213" s="22"/>
      <c r="L213" s="22"/>
      <c r="M213" s="29"/>
      <c r="N213" s="31">
        <v>204.7</v>
      </c>
      <c r="O213" s="31"/>
      <c r="P213" s="35">
        <f t="shared" si="30"/>
        <v>1</v>
      </c>
    </row>
    <row r="214" spans="2:16" ht="39.75" customHeight="1" x14ac:dyDescent="0.2">
      <c r="B214" s="82" t="s">
        <v>158</v>
      </c>
      <c r="C214" s="77">
        <v>650</v>
      </c>
      <c r="D214" s="72" t="s">
        <v>100</v>
      </c>
      <c r="E214" s="72" t="s">
        <v>94</v>
      </c>
      <c r="F214" s="72" t="s">
        <v>159</v>
      </c>
      <c r="G214" s="79"/>
      <c r="H214" s="80">
        <f>H215</f>
        <v>10.8</v>
      </c>
      <c r="I214" s="80"/>
      <c r="J214" s="46"/>
      <c r="K214" s="22"/>
      <c r="L214" s="22"/>
      <c r="M214" s="29"/>
      <c r="N214" s="36">
        <v>10.8</v>
      </c>
      <c r="O214" s="31"/>
      <c r="P214" s="35">
        <f t="shared" si="30"/>
        <v>1</v>
      </c>
    </row>
    <row r="215" spans="2:16" ht="27" customHeight="1" x14ac:dyDescent="0.2">
      <c r="B215" s="82" t="s">
        <v>32</v>
      </c>
      <c r="C215" s="77">
        <v>650</v>
      </c>
      <c r="D215" s="72" t="s">
        <v>100</v>
      </c>
      <c r="E215" s="72" t="s">
        <v>94</v>
      </c>
      <c r="F215" s="72" t="s">
        <v>159</v>
      </c>
      <c r="G215" s="79">
        <v>240</v>
      </c>
      <c r="H215" s="80">
        <f>H216</f>
        <v>10.8</v>
      </c>
      <c r="I215" s="80"/>
      <c r="J215" s="46"/>
      <c r="K215" s="22"/>
      <c r="L215" s="22"/>
      <c r="M215" s="29"/>
      <c r="N215" s="36">
        <v>10.8</v>
      </c>
      <c r="O215" s="31"/>
      <c r="P215" s="35">
        <f t="shared" si="30"/>
        <v>1</v>
      </c>
    </row>
    <row r="216" spans="2:16" ht="17.25" customHeight="1" x14ac:dyDescent="0.2">
      <c r="B216" s="82" t="s">
        <v>34</v>
      </c>
      <c r="C216" s="77">
        <v>650</v>
      </c>
      <c r="D216" s="72" t="s">
        <v>100</v>
      </c>
      <c r="E216" s="72" t="s">
        <v>94</v>
      </c>
      <c r="F216" s="72" t="s">
        <v>159</v>
      </c>
      <c r="G216" s="79">
        <v>244</v>
      </c>
      <c r="H216" s="80">
        <v>10.8</v>
      </c>
      <c r="I216" s="80"/>
      <c r="J216" s="46"/>
      <c r="K216" s="22"/>
      <c r="L216" s="22"/>
      <c r="M216" s="29"/>
      <c r="N216" s="36">
        <v>10.8</v>
      </c>
      <c r="O216" s="31"/>
      <c r="P216" s="35">
        <f t="shared" si="30"/>
        <v>1</v>
      </c>
    </row>
    <row r="217" spans="2:16" ht="24" x14ac:dyDescent="0.2">
      <c r="B217" s="87" t="s">
        <v>153</v>
      </c>
      <c r="C217" s="77">
        <v>650</v>
      </c>
      <c r="D217" s="72" t="s">
        <v>100</v>
      </c>
      <c r="E217" s="72" t="s">
        <v>94</v>
      </c>
      <c r="F217" s="72" t="s">
        <v>160</v>
      </c>
      <c r="G217" s="79"/>
      <c r="H217" s="80">
        <f>H218+H222+H224+H226</f>
        <v>16131.8</v>
      </c>
      <c r="I217" s="80"/>
      <c r="J217" s="46">
        <f>J218+J222+J224+J226</f>
        <v>10655.9</v>
      </c>
      <c r="K217" s="22"/>
      <c r="L217" s="22">
        <f>L218+L222+L224+L226</f>
        <v>11055.9</v>
      </c>
      <c r="M217" s="29"/>
      <c r="N217" s="32">
        <f>N218+N222+N224+N226</f>
        <v>15365.099999999999</v>
      </c>
      <c r="O217" s="31"/>
      <c r="P217" s="35">
        <f t="shared" si="30"/>
        <v>0.95247275567512613</v>
      </c>
    </row>
    <row r="218" spans="2:16" x14ac:dyDescent="0.2">
      <c r="B218" s="82" t="s">
        <v>55</v>
      </c>
      <c r="C218" s="77">
        <v>650</v>
      </c>
      <c r="D218" s="72" t="s">
        <v>100</v>
      </c>
      <c r="E218" s="72" t="s">
        <v>94</v>
      </c>
      <c r="F218" s="72" t="s">
        <v>160</v>
      </c>
      <c r="G218" s="79">
        <v>110</v>
      </c>
      <c r="H218" s="80">
        <f>SUM(H219:H221)</f>
        <v>11292.8</v>
      </c>
      <c r="I218" s="80"/>
      <c r="J218" s="46">
        <f>SUM(J219:J221)</f>
        <v>10638.9</v>
      </c>
      <c r="K218" s="22"/>
      <c r="L218" s="22">
        <f>SUM(L219:L221)</f>
        <v>10638.9</v>
      </c>
      <c r="M218" s="29"/>
      <c r="N218" s="31">
        <f>N219+N220+N221</f>
        <v>11292.8</v>
      </c>
      <c r="O218" s="31"/>
      <c r="P218" s="35">
        <f t="shared" si="30"/>
        <v>1</v>
      </c>
    </row>
    <row r="219" spans="2:16" x14ac:dyDescent="0.2">
      <c r="B219" s="82" t="s">
        <v>56</v>
      </c>
      <c r="C219" s="77">
        <v>650</v>
      </c>
      <c r="D219" s="72" t="s">
        <v>100</v>
      </c>
      <c r="E219" s="72" t="s">
        <v>94</v>
      </c>
      <c r="F219" s="72" t="s">
        <v>160</v>
      </c>
      <c r="G219" s="79">
        <v>111</v>
      </c>
      <c r="H219" s="80">
        <v>8539</v>
      </c>
      <c r="I219" s="80"/>
      <c r="J219" s="46">
        <v>8171.2</v>
      </c>
      <c r="K219" s="22"/>
      <c r="L219" s="22">
        <v>8171.2</v>
      </c>
      <c r="M219" s="29"/>
      <c r="N219" s="37">
        <v>8539</v>
      </c>
      <c r="O219" s="31"/>
      <c r="P219" s="35">
        <f t="shared" si="30"/>
        <v>1</v>
      </c>
    </row>
    <row r="220" spans="2:16" ht="24" x14ac:dyDescent="0.2">
      <c r="B220" s="82" t="s">
        <v>57</v>
      </c>
      <c r="C220" s="77">
        <v>650</v>
      </c>
      <c r="D220" s="72" t="s">
        <v>100</v>
      </c>
      <c r="E220" s="72" t="s">
        <v>94</v>
      </c>
      <c r="F220" s="72" t="s">
        <v>160</v>
      </c>
      <c r="G220" s="79">
        <v>112</v>
      </c>
      <c r="H220" s="80">
        <v>239.8</v>
      </c>
      <c r="I220" s="80"/>
      <c r="J220" s="46">
        <v>0</v>
      </c>
      <c r="K220" s="22"/>
      <c r="L220" s="22">
        <v>0</v>
      </c>
      <c r="M220" s="29"/>
      <c r="N220" s="32">
        <v>239.8</v>
      </c>
      <c r="O220" s="31"/>
      <c r="P220" s="35">
        <f t="shared" si="30"/>
        <v>1</v>
      </c>
    </row>
    <row r="221" spans="2:16" ht="27.75" customHeight="1" x14ac:dyDescent="0.2">
      <c r="B221" s="82" t="s">
        <v>58</v>
      </c>
      <c r="C221" s="77">
        <v>650</v>
      </c>
      <c r="D221" s="72" t="s">
        <v>100</v>
      </c>
      <c r="E221" s="72" t="s">
        <v>94</v>
      </c>
      <c r="F221" s="72" t="s">
        <v>160</v>
      </c>
      <c r="G221" s="79">
        <v>119</v>
      </c>
      <c r="H221" s="80">
        <v>2514</v>
      </c>
      <c r="I221" s="80"/>
      <c r="J221" s="46">
        <v>2467.6999999999998</v>
      </c>
      <c r="K221" s="22"/>
      <c r="L221" s="22">
        <v>2467.6999999999998</v>
      </c>
      <c r="M221" s="29"/>
      <c r="N221" s="39">
        <v>2514</v>
      </c>
      <c r="O221" s="31"/>
      <c r="P221" s="35">
        <f t="shared" si="30"/>
        <v>1</v>
      </c>
    </row>
    <row r="222" spans="2:16" ht="24" x14ac:dyDescent="0.2">
      <c r="B222" s="82" t="s">
        <v>32</v>
      </c>
      <c r="C222" s="77">
        <v>650</v>
      </c>
      <c r="D222" s="72" t="s">
        <v>100</v>
      </c>
      <c r="E222" s="72" t="s">
        <v>94</v>
      </c>
      <c r="F222" s="72" t="s">
        <v>160</v>
      </c>
      <c r="G222" s="79">
        <v>240</v>
      </c>
      <c r="H222" s="80">
        <f>H223</f>
        <v>4458.1000000000004</v>
      </c>
      <c r="I222" s="80"/>
      <c r="J222" s="46">
        <f>J223</f>
        <v>0</v>
      </c>
      <c r="K222" s="22"/>
      <c r="L222" s="22">
        <f>L223</f>
        <v>0</v>
      </c>
      <c r="M222" s="29"/>
      <c r="N222" s="32">
        <f>N223</f>
        <v>3691.4</v>
      </c>
      <c r="O222" s="31"/>
      <c r="P222" s="35">
        <f t="shared" si="30"/>
        <v>0.8280209057670308</v>
      </c>
    </row>
    <row r="223" spans="2:16" x14ac:dyDescent="0.2">
      <c r="B223" s="82" t="s">
        <v>34</v>
      </c>
      <c r="C223" s="77">
        <v>650</v>
      </c>
      <c r="D223" s="72" t="s">
        <v>100</v>
      </c>
      <c r="E223" s="72" t="s">
        <v>94</v>
      </c>
      <c r="F223" s="72" t="s">
        <v>160</v>
      </c>
      <c r="G223" s="79">
        <v>244</v>
      </c>
      <c r="H223" s="80">
        <v>4458.1000000000004</v>
      </c>
      <c r="I223" s="80"/>
      <c r="J223" s="46"/>
      <c r="K223" s="22"/>
      <c r="L223" s="22"/>
      <c r="M223" s="29"/>
      <c r="N223" s="31">
        <v>3691.4</v>
      </c>
      <c r="O223" s="31"/>
      <c r="P223" s="35">
        <f t="shared" si="30"/>
        <v>0.8280209057670308</v>
      </c>
    </row>
    <row r="224" spans="2:16" x14ac:dyDescent="0.2">
      <c r="B224" s="82" t="s">
        <v>41</v>
      </c>
      <c r="C224" s="77">
        <v>650</v>
      </c>
      <c r="D224" s="72" t="s">
        <v>100</v>
      </c>
      <c r="E224" s="72" t="s">
        <v>94</v>
      </c>
      <c r="F224" s="72" t="s">
        <v>160</v>
      </c>
      <c r="G224" s="79">
        <v>830</v>
      </c>
      <c r="H224" s="80">
        <f>H225</f>
        <v>32.4</v>
      </c>
      <c r="I224" s="80"/>
      <c r="J224" s="46">
        <f>J225</f>
        <v>0</v>
      </c>
      <c r="K224" s="22"/>
      <c r="L224" s="22">
        <f>L225</f>
        <v>0</v>
      </c>
      <c r="M224" s="29"/>
      <c r="N224" s="31">
        <f>N225</f>
        <v>32.4</v>
      </c>
      <c r="O224" s="31"/>
      <c r="P224" s="35">
        <f t="shared" si="30"/>
        <v>1</v>
      </c>
    </row>
    <row r="225" spans="2:16" ht="72" x14ac:dyDescent="0.2">
      <c r="B225" s="82" t="s">
        <v>42</v>
      </c>
      <c r="C225" s="77">
        <v>650</v>
      </c>
      <c r="D225" s="72" t="s">
        <v>100</v>
      </c>
      <c r="E225" s="72" t="s">
        <v>94</v>
      </c>
      <c r="F225" s="72" t="s">
        <v>160</v>
      </c>
      <c r="G225" s="79">
        <v>831</v>
      </c>
      <c r="H225" s="80">
        <v>32.4</v>
      </c>
      <c r="I225" s="80"/>
      <c r="J225" s="46"/>
      <c r="K225" s="22"/>
      <c r="L225" s="22"/>
      <c r="M225" s="29"/>
      <c r="N225" s="32">
        <v>32.4</v>
      </c>
      <c r="O225" s="31"/>
      <c r="P225" s="35">
        <f t="shared" si="30"/>
        <v>1</v>
      </c>
    </row>
    <row r="226" spans="2:16" x14ac:dyDescent="0.2">
      <c r="B226" s="82" t="s">
        <v>35</v>
      </c>
      <c r="C226" s="77">
        <v>650</v>
      </c>
      <c r="D226" s="72" t="s">
        <v>100</v>
      </c>
      <c r="E226" s="72" t="s">
        <v>94</v>
      </c>
      <c r="F226" s="72" t="s">
        <v>160</v>
      </c>
      <c r="G226" s="79">
        <v>850</v>
      </c>
      <c r="H226" s="80">
        <f>SUM(H227:H229)</f>
        <v>348.5</v>
      </c>
      <c r="I226" s="80"/>
      <c r="J226" s="46">
        <f>SUM(J227:J229)</f>
        <v>17</v>
      </c>
      <c r="K226" s="22"/>
      <c r="L226" s="22">
        <f>SUM(L227:L229)</f>
        <v>417</v>
      </c>
      <c r="M226" s="29"/>
      <c r="N226" s="31">
        <f>N227+N229</f>
        <v>348.5</v>
      </c>
      <c r="O226" s="31"/>
      <c r="P226" s="35">
        <f t="shared" si="30"/>
        <v>1</v>
      </c>
    </row>
    <row r="227" spans="2:16" x14ac:dyDescent="0.2">
      <c r="B227" s="82" t="s">
        <v>36</v>
      </c>
      <c r="C227" s="77">
        <v>650</v>
      </c>
      <c r="D227" s="72" t="s">
        <v>100</v>
      </c>
      <c r="E227" s="72" t="s">
        <v>94</v>
      </c>
      <c r="F227" s="72" t="s">
        <v>160</v>
      </c>
      <c r="G227" s="79">
        <v>851</v>
      </c>
      <c r="H227" s="80">
        <v>346.3</v>
      </c>
      <c r="I227" s="80"/>
      <c r="J227" s="46">
        <v>17</v>
      </c>
      <c r="K227" s="22"/>
      <c r="L227" s="22">
        <v>417</v>
      </c>
      <c r="M227" s="29"/>
      <c r="N227" s="31">
        <v>346.3</v>
      </c>
      <c r="O227" s="31"/>
      <c r="P227" s="35">
        <f t="shared" si="30"/>
        <v>1</v>
      </c>
    </row>
    <row r="228" spans="2:16" hidden="1" x14ac:dyDescent="0.2">
      <c r="B228" s="61" t="s">
        <v>37</v>
      </c>
      <c r="C228" s="62">
        <v>650</v>
      </c>
      <c r="D228" s="64" t="s">
        <v>100</v>
      </c>
      <c r="E228" s="64" t="s">
        <v>94</v>
      </c>
      <c r="F228" s="64" t="s">
        <v>160</v>
      </c>
      <c r="G228" s="65">
        <v>852</v>
      </c>
      <c r="H228" s="66">
        <v>0</v>
      </c>
      <c r="I228" s="66"/>
      <c r="J228" s="22"/>
      <c r="K228" s="22"/>
      <c r="L228" s="22"/>
      <c r="M228" s="22"/>
    </row>
    <row r="229" spans="2:16" x14ac:dyDescent="0.2">
      <c r="B229" s="82" t="s">
        <v>38</v>
      </c>
      <c r="C229" s="77">
        <v>650</v>
      </c>
      <c r="D229" s="72" t="s">
        <v>100</v>
      </c>
      <c r="E229" s="72" t="s">
        <v>94</v>
      </c>
      <c r="F229" s="72" t="s">
        <v>160</v>
      </c>
      <c r="G229" s="79">
        <v>853</v>
      </c>
      <c r="H229" s="80">
        <v>2.2000000000000002</v>
      </c>
      <c r="I229" s="80"/>
      <c r="J229" s="46"/>
      <c r="K229" s="22"/>
      <c r="L229" s="22"/>
      <c r="M229" s="29"/>
      <c r="N229" s="31">
        <v>2.2000000000000002</v>
      </c>
      <c r="O229" s="31"/>
      <c r="P229" s="35">
        <f t="shared" ref="P229:P251" si="32">N229/H229</f>
        <v>1</v>
      </c>
    </row>
    <row r="230" spans="2:16" ht="24" x14ac:dyDescent="0.2">
      <c r="B230" s="82" t="s">
        <v>60</v>
      </c>
      <c r="C230" s="77">
        <v>650</v>
      </c>
      <c r="D230" s="72" t="s">
        <v>100</v>
      </c>
      <c r="E230" s="72" t="s">
        <v>94</v>
      </c>
      <c r="F230" s="72" t="s">
        <v>161</v>
      </c>
      <c r="G230" s="79"/>
      <c r="H230" s="80">
        <f>H231</f>
        <v>1432.5</v>
      </c>
      <c r="I230" s="80"/>
      <c r="J230" s="46"/>
      <c r="K230" s="22"/>
      <c r="L230" s="22"/>
      <c r="M230" s="29"/>
      <c r="N230" s="32">
        <f>N231</f>
        <v>1432.5</v>
      </c>
      <c r="O230" s="31"/>
      <c r="P230" s="35">
        <f t="shared" si="32"/>
        <v>1</v>
      </c>
    </row>
    <row r="231" spans="2:16" ht="24" x14ac:dyDescent="0.2">
      <c r="B231" s="82" t="s">
        <v>32</v>
      </c>
      <c r="C231" s="77">
        <v>650</v>
      </c>
      <c r="D231" s="72" t="s">
        <v>100</v>
      </c>
      <c r="E231" s="72" t="s">
        <v>94</v>
      </c>
      <c r="F231" s="72" t="s">
        <v>161</v>
      </c>
      <c r="G231" s="79">
        <v>240</v>
      </c>
      <c r="H231" s="80">
        <f>H232</f>
        <v>1432.5</v>
      </c>
      <c r="I231" s="80"/>
      <c r="J231" s="46"/>
      <c r="K231" s="22"/>
      <c r="L231" s="22"/>
      <c r="M231" s="29"/>
      <c r="N231" s="32">
        <f>N232</f>
        <v>1432.5</v>
      </c>
      <c r="O231" s="31"/>
      <c r="P231" s="35">
        <f t="shared" si="32"/>
        <v>1</v>
      </c>
    </row>
    <row r="232" spans="2:16" x14ac:dyDescent="0.2">
      <c r="B232" s="82" t="s">
        <v>34</v>
      </c>
      <c r="C232" s="77">
        <v>650</v>
      </c>
      <c r="D232" s="72" t="s">
        <v>100</v>
      </c>
      <c r="E232" s="72" t="s">
        <v>94</v>
      </c>
      <c r="F232" s="72" t="s">
        <v>161</v>
      </c>
      <c r="G232" s="79">
        <v>244</v>
      </c>
      <c r="H232" s="80">
        <v>1432.5</v>
      </c>
      <c r="I232" s="80"/>
      <c r="J232" s="46"/>
      <c r="K232" s="22"/>
      <c r="L232" s="22"/>
      <c r="M232" s="29"/>
      <c r="N232" s="31">
        <v>1432.5</v>
      </c>
      <c r="O232" s="31"/>
      <c r="P232" s="35">
        <f t="shared" si="32"/>
        <v>1</v>
      </c>
    </row>
    <row r="233" spans="2:16" ht="24" x14ac:dyDescent="0.2">
      <c r="B233" s="87" t="s">
        <v>64</v>
      </c>
      <c r="C233" s="77">
        <v>650</v>
      </c>
      <c r="D233" s="72" t="s">
        <v>100</v>
      </c>
      <c r="E233" s="72" t="s">
        <v>94</v>
      </c>
      <c r="F233" s="72" t="s">
        <v>162</v>
      </c>
      <c r="G233" s="79"/>
      <c r="H233" s="80">
        <f>H235</f>
        <v>55</v>
      </c>
      <c r="I233" s="80"/>
      <c r="J233" s="46">
        <f>J235</f>
        <v>139</v>
      </c>
      <c r="K233" s="22"/>
      <c r="L233" s="22">
        <f>L235</f>
        <v>139</v>
      </c>
      <c r="M233" s="29"/>
      <c r="N233" s="39">
        <f>N234</f>
        <v>55</v>
      </c>
      <c r="O233" s="31"/>
      <c r="P233" s="35">
        <f t="shared" si="32"/>
        <v>1</v>
      </c>
    </row>
    <row r="234" spans="2:16" ht="24" x14ac:dyDescent="0.2">
      <c r="B234" s="82" t="s">
        <v>32</v>
      </c>
      <c r="C234" s="77">
        <v>650</v>
      </c>
      <c r="D234" s="72" t="s">
        <v>100</v>
      </c>
      <c r="E234" s="72" t="s">
        <v>94</v>
      </c>
      <c r="F234" s="72" t="s">
        <v>162</v>
      </c>
      <c r="G234" s="79">
        <v>240</v>
      </c>
      <c r="H234" s="80">
        <f>H235</f>
        <v>55</v>
      </c>
      <c r="I234" s="80"/>
      <c r="J234" s="46">
        <f>J235</f>
        <v>139</v>
      </c>
      <c r="K234" s="22"/>
      <c r="L234" s="22">
        <f>L235</f>
        <v>139</v>
      </c>
      <c r="M234" s="29"/>
      <c r="N234" s="39">
        <f>N235</f>
        <v>55</v>
      </c>
      <c r="O234" s="31"/>
      <c r="P234" s="35">
        <f t="shared" si="32"/>
        <v>1</v>
      </c>
    </row>
    <row r="235" spans="2:16" x14ac:dyDescent="0.2">
      <c r="B235" s="82" t="s">
        <v>34</v>
      </c>
      <c r="C235" s="77">
        <v>650</v>
      </c>
      <c r="D235" s="72" t="s">
        <v>100</v>
      </c>
      <c r="E235" s="72" t="s">
        <v>94</v>
      </c>
      <c r="F235" s="72" t="s">
        <v>162</v>
      </c>
      <c r="G235" s="79">
        <v>244</v>
      </c>
      <c r="H235" s="80">
        <v>55</v>
      </c>
      <c r="I235" s="80"/>
      <c r="J235" s="46">
        <v>139</v>
      </c>
      <c r="K235" s="22"/>
      <c r="L235" s="22">
        <v>139</v>
      </c>
      <c r="M235" s="29"/>
      <c r="N235" s="39">
        <v>55</v>
      </c>
      <c r="O235" s="31"/>
      <c r="P235" s="35">
        <f t="shared" si="32"/>
        <v>1</v>
      </c>
    </row>
    <row r="236" spans="2:16" ht="24" x14ac:dyDescent="0.2">
      <c r="B236" s="87" t="s">
        <v>64</v>
      </c>
      <c r="C236" s="77">
        <v>650</v>
      </c>
      <c r="D236" s="78">
        <v>8</v>
      </c>
      <c r="E236" s="78">
        <v>1</v>
      </c>
      <c r="F236" s="72" t="s">
        <v>163</v>
      </c>
      <c r="G236" s="79"/>
      <c r="H236" s="80">
        <f>H238</f>
        <v>50</v>
      </c>
      <c r="I236" s="80"/>
      <c r="J236" s="46">
        <f>J238</f>
        <v>106</v>
      </c>
      <c r="K236" s="22"/>
      <c r="L236" s="22">
        <f>L238</f>
        <v>106</v>
      </c>
      <c r="M236" s="29"/>
      <c r="N236" s="39">
        <f>N237</f>
        <v>50</v>
      </c>
      <c r="O236" s="31"/>
      <c r="P236" s="35">
        <f t="shared" si="32"/>
        <v>1</v>
      </c>
    </row>
    <row r="237" spans="2:16" ht="24" x14ac:dyDescent="0.2">
      <c r="B237" s="82" t="s">
        <v>32</v>
      </c>
      <c r="C237" s="77">
        <v>650</v>
      </c>
      <c r="D237" s="78">
        <v>8</v>
      </c>
      <c r="E237" s="78">
        <v>1</v>
      </c>
      <c r="F237" s="72" t="s">
        <v>163</v>
      </c>
      <c r="G237" s="79">
        <v>240</v>
      </c>
      <c r="H237" s="80">
        <f>H238</f>
        <v>50</v>
      </c>
      <c r="I237" s="80"/>
      <c r="J237" s="46">
        <f>J238</f>
        <v>106</v>
      </c>
      <c r="K237" s="22"/>
      <c r="L237" s="22">
        <f>L238</f>
        <v>106</v>
      </c>
      <c r="M237" s="29"/>
      <c r="N237" s="39">
        <f>N238</f>
        <v>50</v>
      </c>
      <c r="O237" s="31"/>
      <c r="P237" s="35">
        <f t="shared" si="32"/>
        <v>1</v>
      </c>
    </row>
    <row r="238" spans="2:16" x14ac:dyDescent="0.2">
      <c r="B238" s="82" t="s">
        <v>34</v>
      </c>
      <c r="C238" s="77">
        <v>650</v>
      </c>
      <c r="D238" s="78">
        <v>8</v>
      </c>
      <c r="E238" s="78">
        <v>1</v>
      </c>
      <c r="F238" s="72" t="s">
        <v>163</v>
      </c>
      <c r="G238" s="79">
        <v>244</v>
      </c>
      <c r="H238" s="80">
        <v>50</v>
      </c>
      <c r="I238" s="80"/>
      <c r="J238" s="46">
        <v>106</v>
      </c>
      <c r="K238" s="22"/>
      <c r="L238" s="22">
        <v>106</v>
      </c>
      <c r="M238" s="29"/>
      <c r="N238" s="39">
        <v>50</v>
      </c>
      <c r="O238" s="31"/>
      <c r="P238" s="35">
        <f t="shared" si="32"/>
        <v>1</v>
      </c>
    </row>
    <row r="239" spans="2:16" x14ac:dyDescent="0.2">
      <c r="B239" s="85" t="s">
        <v>164</v>
      </c>
      <c r="C239" s="77">
        <v>650</v>
      </c>
      <c r="D239" s="72">
        <v>10</v>
      </c>
      <c r="E239" s="72" t="s">
        <v>16</v>
      </c>
      <c r="F239" s="72"/>
      <c r="G239" s="79"/>
      <c r="H239" s="80">
        <f>H240</f>
        <v>434.8</v>
      </c>
      <c r="I239" s="90"/>
      <c r="J239" s="46">
        <f>J240</f>
        <v>300</v>
      </c>
      <c r="K239" s="26"/>
      <c r="L239" s="22">
        <f>L240</f>
        <v>300</v>
      </c>
      <c r="M239" s="30"/>
      <c r="N239" s="32">
        <f>N240</f>
        <v>434.8</v>
      </c>
      <c r="O239" s="31"/>
      <c r="P239" s="35">
        <f t="shared" si="32"/>
        <v>1</v>
      </c>
    </row>
    <row r="240" spans="2:16" x14ac:dyDescent="0.2">
      <c r="B240" s="85" t="s">
        <v>165</v>
      </c>
      <c r="C240" s="77">
        <v>650</v>
      </c>
      <c r="D240" s="72" t="s">
        <v>111</v>
      </c>
      <c r="E240" s="72" t="s">
        <v>94</v>
      </c>
      <c r="F240" s="72"/>
      <c r="G240" s="79"/>
      <c r="H240" s="80">
        <f>H241</f>
        <v>434.8</v>
      </c>
      <c r="I240" s="90"/>
      <c r="J240" s="46">
        <f>J241</f>
        <v>300</v>
      </c>
      <c r="K240" s="26"/>
      <c r="L240" s="22">
        <f>L241</f>
        <v>300</v>
      </c>
      <c r="M240" s="30"/>
      <c r="N240" s="32">
        <f>N241</f>
        <v>434.8</v>
      </c>
      <c r="O240" s="31"/>
      <c r="P240" s="35">
        <f t="shared" si="32"/>
        <v>1</v>
      </c>
    </row>
    <row r="241" spans="2:16" x14ac:dyDescent="0.2">
      <c r="B241" s="91" t="s">
        <v>166</v>
      </c>
      <c r="C241" s="77">
        <v>650</v>
      </c>
      <c r="D241" s="72" t="s">
        <v>111</v>
      </c>
      <c r="E241" s="72" t="s">
        <v>94</v>
      </c>
      <c r="F241" s="72" t="s">
        <v>40</v>
      </c>
      <c r="G241" s="79"/>
      <c r="H241" s="80">
        <f>H243</f>
        <v>434.8</v>
      </c>
      <c r="I241" s="90"/>
      <c r="J241" s="46">
        <f>J243</f>
        <v>300</v>
      </c>
      <c r="K241" s="26"/>
      <c r="L241" s="22">
        <f>L243</f>
        <v>300</v>
      </c>
      <c r="M241" s="30"/>
      <c r="N241" s="32">
        <f>N242</f>
        <v>434.8</v>
      </c>
      <c r="O241" s="31"/>
      <c r="P241" s="35">
        <f t="shared" si="32"/>
        <v>1</v>
      </c>
    </row>
    <row r="242" spans="2:16" ht="24" x14ac:dyDescent="0.2">
      <c r="B242" s="82" t="s">
        <v>167</v>
      </c>
      <c r="C242" s="77">
        <v>650</v>
      </c>
      <c r="D242" s="78">
        <v>10</v>
      </c>
      <c r="E242" s="78">
        <v>1</v>
      </c>
      <c r="F242" s="72" t="s">
        <v>40</v>
      </c>
      <c r="G242" s="79">
        <v>320</v>
      </c>
      <c r="H242" s="80">
        <f>H243</f>
        <v>434.8</v>
      </c>
      <c r="I242" s="90"/>
      <c r="J242" s="46">
        <f>J243</f>
        <v>300</v>
      </c>
      <c r="K242" s="26"/>
      <c r="L242" s="22">
        <f>L243</f>
        <v>300</v>
      </c>
      <c r="M242" s="30"/>
      <c r="N242" s="32">
        <f>N243</f>
        <v>434.8</v>
      </c>
      <c r="O242" s="31"/>
      <c r="P242" s="35">
        <f t="shared" si="32"/>
        <v>1</v>
      </c>
    </row>
    <row r="243" spans="2:16" ht="24" x14ac:dyDescent="0.2">
      <c r="B243" s="82" t="s">
        <v>168</v>
      </c>
      <c r="C243" s="77">
        <v>650</v>
      </c>
      <c r="D243" s="78">
        <v>10</v>
      </c>
      <c r="E243" s="78">
        <v>1</v>
      </c>
      <c r="F243" s="72" t="s">
        <v>40</v>
      </c>
      <c r="G243" s="79">
        <v>321</v>
      </c>
      <c r="H243" s="80">
        <v>434.8</v>
      </c>
      <c r="I243" s="90"/>
      <c r="J243" s="46">
        <v>300</v>
      </c>
      <c r="K243" s="26"/>
      <c r="L243" s="22">
        <v>300</v>
      </c>
      <c r="M243" s="30"/>
      <c r="N243" s="32">
        <v>434.8</v>
      </c>
      <c r="O243" s="31"/>
      <c r="P243" s="35">
        <f t="shared" si="32"/>
        <v>1</v>
      </c>
    </row>
    <row r="244" spans="2:16" x14ac:dyDescent="0.2">
      <c r="B244" s="85" t="s">
        <v>169</v>
      </c>
      <c r="C244" s="77">
        <v>650</v>
      </c>
      <c r="D244" s="72">
        <v>11</v>
      </c>
      <c r="E244" s="72" t="s">
        <v>16</v>
      </c>
      <c r="F244" s="72"/>
      <c r="G244" s="79"/>
      <c r="H244" s="80">
        <f>H245</f>
        <v>151.69999999999999</v>
      </c>
      <c r="I244" s="90"/>
      <c r="J244" s="46">
        <f>J245</f>
        <v>200</v>
      </c>
      <c r="K244" s="26"/>
      <c r="L244" s="22">
        <f>L245</f>
        <v>200</v>
      </c>
      <c r="M244" s="30"/>
      <c r="N244" s="31">
        <f>N245</f>
        <v>151.69999999999999</v>
      </c>
      <c r="O244" s="31"/>
      <c r="P244" s="35">
        <f t="shared" si="32"/>
        <v>1</v>
      </c>
    </row>
    <row r="245" spans="2:16" x14ac:dyDescent="0.2">
      <c r="B245" s="85" t="s">
        <v>170</v>
      </c>
      <c r="C245" s="77">
        <v>650</v>
      </c>
      <c r="D245" s="72" t="s">
        <v>171</v>
      </c>
      <c r="E245" s="72" t="s">
        <v>94</v>
      </c>
      <c r="F245" s="72"/>
      <c r="G245" s="79"/>
      <c r="H245" s="80">
        <f>H246</f>
        <v>151.69999999999999</v>
      </c>
      <c r="I245" s="90"/>
      <c r="J245" s="46">
        <f>J246</f>
        <v>200</v>
      </c>
      <c r="K245" s="26"/>
      <c r="L245" s="22">
        <f>L246</f>
        <v>200</v>
      </c>
      <c r="M245" s="30"/>
      <c r="N245" s="31">
        <f>N246</f>
        <v>151.69999999999999</v>
      </c>
      <c r="O245" s="31"/>
      <c r="P245" s="35">
        <f t="shared" si="32"/>
        <v>1</v>
      </c>
    </row>
    <row r="246" spans="2:16" ht="24" x14ac:dyDescent="0.2">
      <c r="B246" s="87" t="s">
        <v>64</v>
      </c>
      <c r="C246" s="77">
        <v>650</v>
      </c>
      <c r="D246" s="72" t="s">
        <v>171</v>
      </c>
      <c r="E246" s="72" t="s">
        <v>94</v>
      </c>
      <c r="F246" s="72" t="s">
        <v>172</v>
      </c>
      <c r="G246" s="79"/>
      <c r="H246" s="80">
        <f>H247+H249</f>
        <v>151.69999999999999</v>
      </c>
      <c r="I246" s="90"/>
      <c r="J246" s="46">
        <f>SUM(J250:J250)</f>
        <v>200</v>
      </c>
      <c r="K246" s="26"/>
      <c r="L246" s="22">
        <f>SUM(L250:L250)</f>
        <v>200</v>
      </c>
      <c r="M246" s="30"/>
      <c r="N246" s="32">
        <f>N247+N249</f>
        <v>151.69999999999999</v>
      </c>
      <c r="O246" s="31"/>
      <c r="P246" s="35">
        <f t="shared" si="32"/>
        <v>1</v>
      </c>
    </row>
    <row r="247" spans="2:16" x14ac:dyDescent="0.2">
      <c r="B247" s="87" t="s">
        <v>55</v>
      </c>
      <c r="C247" s="77">
        <v>650</v>
      </c>
      <c r="D247" s="72" t="s">
        <v>171</v>
      </c>
      <c r="E247" s="72" t="s">
        <v>94</v>
      </c>
      <c r="F247" s="72" t="s">
        <v>172</v>
      </c>
      <c r="G247" s="79">
        <v>110</v>
      </c>
      <c r="H247" s="80">
        <f>H248</f>
        <v>90.5</v>
      </c>
      <c r="I247" s="90"/>
      <c r="J247" s="46"/>
      <c r="K247" s="26"/>
      <c r="L247" s="22"/>
      <c r="M247" s="30"/>
      <c r="N247" s="32">
        <f>N248</f>
        <v>90.5</v>
      </c>
      <c r="O247" s="31"/>
      <c r="P247" s="35">
        <f t="shared" si="32"/>
        <v>1</v>
      </c>
    </row>
    <row r="248" spans="2:16" ht="36" x14ac:dyDescent="0.2">
      <c r="B248" s="87" t="s">
        <v>173</v>
      </c>
      <c r="C248" s="77">
        <v>650</v>
      </c>
      <c r="D248" s="72" t="s">
        <v>171</v>
      </c>
      <c r="E248" s="72" t="s">
        <v>94</v>
      </c>
      <c r="F248" s="72" t="s">
        <v>172</v>
      </c>
      <c r="G248" s="79">
        <v>113</v>
      </c>
      <c r="H248" s="80">
        <v>90.5</v>
      </c>
      <c r="I248" s="90"/>
      <c r="J248" s="46"/>
      <c r="K248" s="26"/>
      <c r="L248" s="22"/>
      <c r="M248" s="30"/>
      <c r="N248" s="32">
        <v>90.5</v>
      </c>
      <c r="O248" s="31"/>
      <c r="P248" s="35">
        <f t="shared" si="32"/>
        <v>1</v>
      </c>
    </row>
    <row r="249" spans="2:16" ht="24" x14ac:dyDescent="0.2">
      <c r="B249" s="82" t="s">
        <v>32</v>
      </c>
      <c r="C249" s="77">
        <v>650</v>
      </c>
      <c r="D249" s="72" t="s">
        <v>171</v>
      </c>
      <c r="E249" s="72" t="s">
        <v>94</v>
      </c>
      <c r="F249" s="72" t="s">
        <v>172</v>
      </c>
      <c r="G249" s="79">
        <v>240</v>
      </c>
      <c r="H249" s="80">
        <f>H250</f>
        <v>61.2</v>
      </c>
      <c r="I249" s="90"/>
      <c r="J249" s="46">
        <f>J250</f>
        <v>200</v>
      </c>
      <c r="K249" s="26"/>
      <c r="L249" s="22">
        <f>L250</f>
        <v>200</v>
      </c>
      <c r="M249" s="30"/>
      <c r="N249" s="32">
        <f>N250</f>
        <v>61.2</v>
      </c>
      <c r="O249" s="31"/>
      <c r="P249" s="35">
        <f t="shared" si="32"/>
        <v>1</v>
      </c>
    </row>
    <row r="250" spans="2:16" x14ac:dyDescent="0.2">
      <c r="B250" s="82" t="s">
        <v>34</v>
      </c>
      <c r="C250" s="77">
        <v>650</v>
      </c>
      <c r="D250" s="72" t="s">
        <v>171</v>
      </c>
      <c r="E250" s="72" t="s">
        <v>94</v>
      </c>
      <c r="F250" s="72" t="s">
        <v>172</v>
      </c>
      <c r="G250" s="79">
        <v>244</v>
      </c>
      <c r="H250" s="80">
        <v>61.2</v>
      </c>
      <c r="I250" s="90"/>
      <c r="J250" s="46">
        <v>200</v>
      </c>
      <c r="K250" s="26"/>
      <c r="L250" s="22">
        <v>200</v>
      </c>
      <c r="M250" s="30"/>
      <c r="N250" s="31">
        <v>61.2</v>
      </c>
      <c r="O250" s="31"/>
      <c r="P250" s="35">
        <f t="shared" si="32"/>
        <v>1</v>
      </c>
    </row>
    <row r="251" spans="2:16" ht="12.75" customHeight="1" x14ac:dyDescent="0.2">
      <c r="B251" s="92" t="s">
        <v>174</v>
      </c>
      <c r="C251" s="71"/>
      <c r="D251" s="71"/>
      <c r="E251" s="71"/>
      <c r="F251" s="93"/>
      <c r="G251" s="92"/>
      <c r="H251" s="90">
        <f>H11+H71+H80+H104+H139+H186+H195+H239+H244</f>
        <v>140328.30000000002</v>
      </c>
      <c r="I251" s="90">
        <f>I71+I81+I151+I186</f>
        <v>1273</v>
      </c>
      <c r="J251" s="47" t="e">
        <f>J11+J71+J80+J104+J139+J195+J239+J244</f>
        <v>#REF!</v>
      </c>
      <c r="K251" s="26">
        <f>K71+K81</f>
        <v>1253.2</v>
      </c>
      <c r="L251" s="26" t="e">
        <f>L11+L71+L80+L104+L139+L195+L239+L244</f>
        <v>#REF!</v>
      </c>
      <c r="M251" s="30">
        <f>M71+M81</f>
        <v>1283</v>
      </c>
      <c r="N251" s="43">
        <f>N244+N239+N195+N186+N139+N104+N80+N71+N11</f>
        <v>135267.1</v>
      </c>
      <c r="O251" s="37">
        <f>O187+O81+O71</f>
        <v>1273</v>
      </c>
      <c r="P251" s="35">
        <f t="shared" si="32"/>
        <v>0.96393314819605158</v>
      </c>
    </row>
    <row r="252" spans="2:16" x14ac:dyDescent="0.2">
      <c r="N252" s="33"/>
      <c r="O252" s="33"/>
      <c r="P252" s="33"/>
    </row>
  </sheetData>
  <autoFilter ref="A9:M251">
    <filterColumn colId="7">
      <filters>
        <filter val="-"/>
        <filter val="1 005,0"/>
        <filter val="1 035,4"/>
        <filter val="1 331,8"/>
        <filter val="1 347,4"/>
        <filter val="1 402,8"/>
        <filter val="1 427,3"/>
        <filter val="1 432,5"/>
        <filter val="1 459,4"/>
        <filter val="1 646,0"/>
        <filter val="1 666,0"/>
        <filter val="1 689,9"/>
        <filter val="1 766,9"/>
        <filter val="1 881,3"/>
        <filter val="1 914,0"/>
        <filter val="1 940,0"/>
        <filter val="1 955,9"/>
        <filter val="1 995,0"/>
        <filter val="10,8"/>
        <filter val="107,2"/>
        <filter val="11 292,8"/>
        <filter val="11 608,8"/>
        <filter val="11,1"/>
        <filter val="11,2"/>
        <filter val="11,7"/>
        <filter val="138,9"/>
        <filter val="140 328,3"/>
        <filter val="142,8"/>
        <filter val="15 427,4"/>
        <filter val="151,7"/>
        <filter val="16 131,8"/>
        <filter val="16 800,9"/>
        <filter val="160,0"/>
        <filter val="178,8"/>
        <filter val="180,0"/>
        <filter val="187,9"/>
        <filter val="189,0"/>
        <filter val="19,4"/>
        <filter val="194,1"/>
        <filter val="2 260,3"/>
        <filter val="2 514,0"/>
        <filter val="2 843,2"/>
        <filter val="2,1"/>
        <filter val="2,2"/>
        <filter val="2,4"/>
        <filter val="20 321,0"/>
        <filter val="20 342,3"/>
        <filter val="20 843,9"/>
        <filter val="200,0"/>
        <filter val="204,7"/>
        <filter val="21,4"/>
        <filter val="21,7"/>
        <filter val="231,2"/>
        <filter val="239,8"/>
        <filter val="24 903,7"/>
        <filter val="25 138,1"/>
        <filter val="253,0"/>
        <filter val="26 453,5"/>
        <filter val="260,3"/>
        <filter val="268,0"/>
        <filter val="27 836,6"/>
        <filter val="273,1"/>
        <filter val="28 188,4"/>
        <filter val="28 748,7"/>
        <filter val="28,0"/>
        <filter val="28,8"/>
        <filter val="29 445,9"/>
        <filter val="3 355,9"/>
        <filter val="3 487,4"/>
        <filter val="300,0"/>
        <filter val="32,4"/>
        <filter val="333,0"/>
        <filter val="346,3"/>
        <filter val="348,5"/>
        <filter val="353,8"/>
        <filter val="38 386,9"/>
        <filter val="393,0"/>
        <filter val="4 458,1"/>
        <filter val="4 532,2"/>
        <filter val="4 640,6"/>
        <filter val="4 677,6"/>
        <filter val="4 701,8"/>
        <filter val="421,9"/>
        <filter val="434,8"/>
        <filter val="45,4"/>
        <filter val="461,0"/>
        <filter val="5 987,7"/>
        <filter val="5,3"/>
        <filter val="50,0"/>
        <filter val="52,4"/>
        <filter val="52,9"/>
        <filter val="55 871,0"/>
        <filter val="55,0"/>
        <filter val="560,3"/>
        <filter val="561,0"/>
        <filter val="590,9"/>
        <filter val="6 247,4"/>
        <filter val="6 985,1"/>
        <filter val="6,6"/>
        <filter val="61,2"/>
        <filter val="62,7"/>
        <filter val="626,5"/>
        <filter val="65,8"/>
        <filter val="692,2"/>
        <filter val="7 674,7"/>
        <filter val="7,0"/>
        <filter val="7,4"/>
        <filter val="7,6"/>
        <filter val="720,0"/>
        <filter val="731,5"/>
        <filter val="775,7"/>
        <filter val="78,7"/>
        <filter val="8 539,0"/>
        <filter val="8 765,6"/>
        <filter val="825,6"/>
        <filter val="871,0"/>
        <filter val="894,0"/>
        <filter val="9,0"/>
        <filter val="90,5"/>
        <filter val="935,0"/>
      </filters>
    </filterColumn>
  </autoFilter>
  <mergeCells count="1">
    <mergeCell ref="B6:I6"/>
  </mergeCells>
  <pageMargins left="0.19685039370078741" right="0.19685039370078741" top="0.39370078740157483" bottom="0.19685039370078741" header="0.19685039370078741" footer="0.19685039370078741"/>
  <pageSetup paperSize="9" scale="77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Юля</dc:creator>
  <cp:lastModifiedBy>Econom</cp:lastModifiedBy>
  <cp:lastPrinted>2020-03-14T13:57:22Z</cp:lastPrinted>
  <dcterms:created xsi:type="dcterms:W3CDTF">2020-03-14T13:54:44Z</dcterms:created>
  <dcterms:modified xsi:type="dcterms:W3CDTF">2021-06-07T06:51:05Z</dcterms:modified>
</cp:coreProperties>
</file>